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1'!$A$1:$E$141</definedName>
    <definedName name="_xlnm.Print_Area" localSheetId="1">'Приложение 2'!$A$1:$E$13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<sst xmlns="http://schemas.openxmlformats.org/spreadsheetml/2006/main" count="415" uniqueCount="288">
  <si>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</si>
  <si>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</si>
  <si>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</si>
  <si>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</si>
  <si>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</si>
  <si>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</si>
  <si>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</si>
  <si>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</si>
  <si>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</si>
  <si>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</si>
  <si>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</si>
  <si>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</si>
  <si>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</si>
  <si>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</si>
  <si>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</si>
  <si>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</si>
  <si>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</si>
  <si>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</si>
  <si>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</si>
  <si>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</si>
  <si>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</si>
  <si>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</si>
  <si>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</si>
  <si>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</si>
  <si>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</si>
  <si>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</si>
  <si>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</si>
  <si>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</si>
  <si>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</si>
  <si>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</si>
  <si>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</si>
  <si>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</si>
  <si>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</si>
  <si>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</si>
  <si>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</si>
  <si>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</si>
  <si>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</si>
  <si>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</si>
  <si>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</si>
  <si>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</si>
  <si>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</si>
  <si>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</si>
  <si>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</si>
  <si>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</si>
  <si>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</si>
  <si>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</si>
  <si>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</si>
  <si>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</si>
  <si>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</si>
  <si>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</si>
  <si>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</si>
  <si>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</si>
  <si>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</si>
  <si>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</si>
  <si>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</si>
  <si>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</si>
  <si>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</si>
  <si>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</si>
  <si>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</si>
  <si>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</si>
  <si>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</si>
  <si>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</si>
  <si>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</si>
  <si>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</si>
  <si>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</si>
  <si>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</si>
  <si>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</si>
  <si>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</si>
  <si>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</si>
  <si>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</si>
  <si>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</si>
  <si>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</si>
  <si>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</si>
  <si>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</si>
  <si>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</si>
  <si>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</si>
  <si>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</si>
  <si>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</si>
  <si>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</si>
  <si>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</si>
  <si>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</si>
  <si>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</si>
  <si>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</si>
  <si>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</si>
  <si>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</si>
  <si>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</si>
  <si>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</si>
  <si>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</si>
  <si>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</si>
  <si>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</si>
  <si>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</si>
  <si>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</si>
  <si>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</si>
  <si>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</si>
  <si>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</si>
  <si>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</si>
  <si>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</si>
  <si>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</si>
  <si>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</si>
  <si>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6.5.</t>
  </si>
  <si>
    <t>Средняя обеспеченность одного жителя общей площадью</t>
  </si>
  <si>
    <t xml:space="preserve"> кв. м/чел</t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</si>
  <si>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</si>
  <si>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</si>
  <si>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</si>
  <si>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</si>
  <si>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</si>
  <si>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>млн.руб.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</si>
  <si>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</si>
  <si>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</si>
  <si>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</si>
  <si>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</si>
  <si>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</si>
  <si>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</si>
  <si>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</si>
  <si>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</si>
  <si>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</si>
  <si>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</si>
  <si>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</si>
  <si>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</si>
  <si>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</si>
  <si>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</si>
  <si>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</si>
  <si>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</si>
  <si>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</si>
  <si>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</si>
  <si>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</si>
  <si>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</si>
  <si>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</si>
  <si>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</si>
  <si>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</si>
  <si>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</si>
  <si>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</si>
  <si>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</si>
  <si>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</si>
  <si>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</si>
  <si>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</si>
  <si>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</si>
  <si>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</si>
  <si>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</si>
  <si>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</si>
  <si>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</si>
  <si>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</si>
  <si>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</si>
  <si>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</si>
  <si>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</si>
  <si>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</si>
  <si>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</si>
  <si>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</si>
  <si>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</si>
  <si>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</si>
  <si>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</si>
  <si>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</si>
  <si>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</si>
  <si>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</si>
  <si>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</si>
  <si>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</si>
  <si>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</si>
  <si>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</si>
  <si>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</si>
  <si>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</si>
  <si>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</si>
  <si>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</si>
  <si>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</si>
  <si>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</si>
  <si>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</si>
  <si>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</si>
  <si>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</si>
  <si>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</si>
  <si>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</si>
  <si>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</si>
  <si>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</si>
  <si>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</si>
  <si>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</si>
  <si>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</si>
  <si>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</si>
  <si>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</si>
  <si>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</si>
  <si>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</si>
  <si>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</si>
  <si>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</si>
  <si>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</si>
  <si>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</si>
  <si>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</si>
  <si>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</si>
  <si>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</si>
  <si>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</si>
  <si>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</si>
  <si>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</si>
  <si>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</si>
  <si>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</si>
  <si>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</si>
  <si>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</si>
  <si>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</si>
  <si>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</si>
  <si>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</si>
  <si>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</si>
  <si>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</si>
  <si>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</si>
  <si>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</si>
  <si>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</si>
  <si>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</si>
  <si>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</si>
  <si>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</si>
  <si>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</si>
  <si>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</si>
  <si>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</si>
  <si>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</si>
  <si>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</si>
  <si>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</si>
  <si>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Бюджет Ленинградской области, бюджет Кировского муниципального района Ленинградской области.                                           Государственная программа "Современное образование Ленинградской области"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</si>
  <si>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</si>
  <si>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</si>
  <si>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</si>
  <si>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</si>
  <si>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</si>
  <si>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</si>
  <si>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</si>
  <si>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</si>
  <si>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</si>
  <si>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</si>
  <si>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</si>
  <si>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</si>
  <si>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Строительство основной общеобразовательной школы                 с дошкольным отделением на 100 мест в дер. Сухое Кировского района,                                              АО "Тайм"</t>
  </si>
  <si>
    <t xml:space="preserve">Бюджет Кировского муниципального района Ленинградской области                                           </t>
  </si>
  <si>
    <t>1 усл. ед.</t>
  </si>
  <si>
    <t>Статистические данные  отсутсвуют</t>
  </si>
  <si>
    <t>Остаток на 01.01.2024г. (тыс. руб.)</t>
  </si>
  <si>
    <t>План на 2024 г. (тыс.руб.)</t>
  </si>
  <si>
    <t>2022-2025</t>
  </si>
  <si>
    <t>Строительство локальных очистных сооружений МКОУ "Шумская СОШ" по адресу: п.ст. Войбокало, Школьный пер., д.1</t>
  </si>
  <si>
    <t>10 914,79 - мест.бюджет</t>
  </si>
  <si>
    <t>Объем запланированных средств на 2024 год</t>
  </si>
  <si>
    <t xml:space="preserve"> - государственное управление и обеспечение военной безопасности; социальное обеспечение </t>
  </si>
  <si>
    <t xml:space="preserve">Производственное здание № 2, 
адрес: ЛО, Кировский район, Кировское городское поселение, г.Кировск, ул.Магистральная, д.56
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</si>
  <si>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</si>
  <si>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</si>
  <si>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</si>
  <si>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</si>
  <si>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 xml:space="preserve">Объем отгруженных товаров собственного производства, выполненных работ и услуг </t>
  </si>
  <si>
    <t>Строительство здания для нужд МБОУ "Лицей г. Отрадное" по адрему: г. Отрадное, ул. Дружбы, д.1</t>
  </si>
  <si>
    <t>2024-2025</t>
  </si>
  <si>
    <t>265 мест</t>
  </si>
  <si>
    <t>110400,00 - обл.бюджет, 9600,00 - мест.бюджет</t>
  </si>
  <si>
    <t>Разрабатывается конкурсная документация</t>
  </si>
  <si>
    <t>Охрана окружающей среды</t>
  </si>
  <si>
    <t xml:space="preserve">Здание производственно-складского цеха № 2; 
ЛО,  г. Кировск, ул. Дубровская, д.14, ООО "Ленстройснаб"
</t>
  </si>
  <si>
    <t xml:space="preserve">Производственно-складское здание;
ЛО, г. Кировск, ул. Железнодорожная, з/у 18а, ООО "НАВИ"
</t>
  </si>
  <si>
    <t xml:space="preserve">Здание сборочного производства;
ЛО, г. Отрадное, Ленинградское шоссе, д.122, ООО "НТТиК"
</t>
  </si>
  <si>
    <t xml:space="preserve">Здание гаража; 
ЛО, г.п. Синявино, ул. Нагорная, уч. 1а, Рупасов С.В.
</t>
  </si>
  <si>
    <t xml:space="preserve">Здание поста отдела технического контроля;
ЛО, г. Отрадное, ул. Благодатная, д.2в,кор.2, ООО "Невская линия"
</t>
  </si>
  <si>
    <t xml:space="preserve">Здание ремзоны (слесарного цеха);
ЛО, г. Отрадное, ул. Благодатная, д.2в,кор.1, ООО "Невская линия"
</t>
  </si>
  <si>
    <t xml:space="preserve">Здание склада;
ЛО, г. Отрадное, ул. Железнодорожная, ООО "НЭМО"
</t>
  </si>
  <si>
    <t xml:space="preserve">Магазин;
ЛО, г. Отрадное, Ленинградское шоссе, д. 95, ООО "Титан"
</t>
  </si>
  <si>
    <t xml:space="preserve">Административно бытовое здание;
ЛО, г. Отрадное, Ленинградское шоссе, д. 87, ООО "Титан"
</t>
  </si>
  <si>
    <t xml:space="preserve">Магазин;
ЛО, г. Отрадное,12-я линия, д.38, Лагун С.Н., Катин А.А.
</t>
  </si>
  <si>
    <t xml:space="preserve">Торговый павильон;
ЛО, г. Кировск, ул. Новая, 2, ООО "Хлебник франчайзинг"
</t>
  </si>
  <si>
    <t xml:space="preserve">Здание автосервиса;
ЛО, г. Кировск, ул. Набережная, уч. №1/34, Кудрявцев А.А.
</t>
  </si>
  <si>
    <t xml:space="preserve"> за январь-сентябрь 2024 года</t>
  </si>
  <si>
    <t>январь-сентябрь 2024 года                    отчет</t>
  </si>
  <si>
    <t>264/705</t>
  </si>
  <si>
    <t>90/90</t>
  </si>
  <si>
    <t>26/75</t>
  </si>
  <si>
    <t>81/87</t>
  </si>
  <si>
    <t>24,4</t>
  </si>
  <si>
    <t>за январь-сентябрь 2024 года</t>
  </si>
  <si>
    <t>Объем  выделенных средств в рамках программы за январь-сентябрь 2024 года</t>
  </si>
  <si>
    <t>за январь - сентябрь 2024 года</t>
  </si>
  <si>
    <t>235929,43 - обл. бюджет, 20 515,60-мест.бюджет</t>
  </si>
  <si>
    <t>Муниципальный контракт заключен 30.09.2022. Работы выполняются. Строительная готовность -               45 %.</t>
  </si>
  <si>
    <t>Муниципальный контракт заключен 24.05.2024. Работы выполняются. Оплачен аванс - 3180,00 тыс.руб. Строительная готовность -               50 %.</t>
  </si>
  <si>
    <t>январь-сентябрь 2024 года</t>
  </si>
  <si>
    <t>118,563/110,636</t>
  </si>
  <si>
    <t>85,326/85,326</t>
  </si>
  <si>
    <t>Административно хозяйственное здание;
ЛО, г. Отрадное, Ленинградское шоссе, д.1 стр.2, Лебедев Ю.А.</t>
  </si>
  <si>
    <t>Магазин с офисными помещениями;                                                     ЛО, г. Кировск, ул. Ладожская, уч. 19 а, ООО "Сантехстройсервис"</t>
  </si>
  <si>
    <t>Здание склада;                                                                 ЛО, г. Отрадное, АО "ПГ "Техноком"</t>
  </si>
  <si>
    <t>Административное здание; ЛО,            г. Отрадное, Ленинградской ш., 6д, ИП Крыжановский А.Н.</t>
  </si>
  <si>
    <t>Здание магазина;                                 ЛО, гп Приладожский, д.23Б, стр.1, ООО "Приладожский торговый центр"</t>
  </si>
  <si>
    <t>Магазин розничной торговли;            ЛО, гп Приладожский, ул. Садова, д.6, ООО "ШИМ-Инвест"</t>
  </si>
  <si>
    <t>79,3/62,4</t>
  </si>
  <si>
    <t>93,3/31,0</t>
  </si>
  <si>
    <t>53 835,5/309,2</t>
  </si>
  <si>
    <t>111 665,1/273,6</t>
  </si>
  <si>
    <t xml:space="preserve"> - водоснабжение, водоотведение; организация сбора и утилизации отходов, деятельность по лиувидации загрязнений
</t>
  </si>
  <si>
    <t xml:space="preserve"> - деятельность в области здравоохранения</t>
  </si>
  <si>
    <t xml:space="preserve"> - деятельность в области информатизации и связи</t>
  </si>
  <si>
    <t xml:space="preserve"> - государственное правление и обеспечение военной безопасности; социальное обеспечение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</si>
</sst>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  <font>
      <i/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30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15" fillId="2" borderId="1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2" fontId="4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4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1" applyFont="1" applyFill="1" applyBorder="1" applyAlignment="1" applyProtection="1">
      <alignment horizontal="left" vertical="center" wrapTex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4" fontId="25" fillId="2" borderId="4" xfId="0" applyNumberFormat="1" applyFont="1" applyFill="1" applyBorder="1" applyAlignment="1">
      <alignment vertical="top" wrapText="1"/>
    </xf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15" fillId="2" borderId="24" xfId="0" applyFont="1" applyFill="1" applyBorder="1" applyAlignment="1">
      <alignment horizontal="center" vertical="center"/>
    </xf>
    <xf numFmtId="0" fontId="15" fillId="2" borderId="4" xfId="0" applyFont="1" applyFill="1" applyBorder="1"/>
    <xf numFmtId="0" fontId="15" fillId="2" borderId="16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top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9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7" fillId="2" borderId="20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4" fontId="48" fillId="2" borderId="4" xfId="0" applyNumberFormat="1" applyFont="1" applyFill="1" applyBorder="1" applyAlignment="1">
      <alignment horizontal="right" wrapTex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/>
    </xf>
    <xf numFmtId="0" fontId="44" fillId="2" borderId="4" xfId="0" applyFont="1" applyFill="1" applyBorder="1" applyAlignment="1">
      <alignment horizontal="right" wrapText="1"/>
    </xf>
    <xf numFmtId="164" fontId="44" fillId="2" borderId="4" xfId="0" applyNumberFormat="1" applyFont="1" applyFill="1" applyBorder="1" applyAlignment="1">
      <alignment horizontal="right" wrapText="1"/>
    </xf>
    <xf numFmtId="0" fontId="47" fillId="2" borderId="4" xfId="0" applyFont="1" applyFill="1" applyBorder="1" applyAlignment="1">
      <alignment wrapText="1"/>
    </xf>
    <xf numFmtId="0" fontId="47" fillId="2" borderId="4" xfId="0" applyFont="1" applyFill="1" applyBorder="1" applyAlignment="1">
      <alignment horizontal="center" wrapText="1"/>
    </xf>
    <xf numFmtId="4" fontId="41" fillId="2" borderId="4" xfId="0" applyNumberFormat="1" applyFont="1" applyFill="1" applyBorder="1" applyAlignment="1">
      <alignment horizontal="right" vertical="center" wrapText="1"/>
    </xf>
    <xf numFmtId="164" fontId="47" fillId="2" borderId="4" xfId="0" applyNumberFormat="1" applyFont="1" applyFill="1" applyBorder="1" applyAlignment="1">
      <alignment horizontal="right" vertical="center"/>
    </xf>
    <xf numFmtId="0" fontId="49" fillId="2" borderId="4" xfId="0" applyFont="1" applyFill="1" applyBorder="1" applyAlignment="1">
      <alignment horizontal="left" wrapText="1"/>
    </xf>
    <xf numFmtId="0" fontId="47" fillId="2" borderId="4" xfId="1" applyFont="1" applyFill="1" applyBorder="1" applyAlignment="1" applyProtection="1">
      <alignment wrapText="1"/>
    </xf>
    <xf numFmtId="0" fontId="47" fillId="2" borderId="4" xfId="0" applyFont="1" applyFill="1" applyBorder="1" applyAlignment="1">
      <alignment horizontal="right" vertical="center"/>
    </xf>
    <xf numFmtId="0" fontId="47" fillId="2" borderId="4" xfId="1" applyFont="1" applyFill="1" applyBorder="1" applyAlignment="1" applyProtection="1">
      <alignment vertical="center" wrapText="1"/>
    </xf>
    <xf numFmtId="167" fontId="47" fillId="2" borderId="4" xfId="0" applyNumberFormat="1" applyFont="1" applyFill="1" applyBorder="1" applyAlignment="1">
      <alignment horizontal="right" vertical="center"/>
    </xf>
    <xf numFmtId="0" fontId="47" fillId="2" borderId="4" xfId="1" applyFont="1" applyFill="1" applyBorder="1" applyAlignment="1" applyProtection="1">
      <alignment horizontal="left" vertical="center" wrapText="1"/>
    </xf>
    <xf numFmtId="164" fontId="47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29" fillId="2" borderId="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2" fontId="31" fillId="2" borderId="14" xfId="0" applyNumberFormat="1" applyFont="1" applyFill="1" applyBorder="1" applyAlignment="1">
      <alignment horizontal="center" vertical="top" wrapText="1"/>
    </xf>
    <xf numFmtId="0" fontId="46" fillId="2" borderId="22" xfId="0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/>
    </xf>
    <xf numFmtId="0" fontId="31" fillId="2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wrapText="1"/>
    </xf>
    <xf numFmtId="0" fontId="22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282"/>
  <sheetViews>
    <sheetView tabSelected="1" topLeftCell="A130" zoomScale="130" zoomScaleNormal="130" workbookViewId="0">
      <selection activeCell="H62" sqref="H62"/>
    </sheetView>
  </sheetViews>
  <sheetFormatPr defaultColWidth="8.85546875" defaultRowHeight="12.75"/>
  <cols>
    <col min="1" max="1" width="5" style="67" customWidth="1"/>
    <col min="2" max="2" width="48.7109375" style="1" customWidth="1"/>
    <col min="3" max="3" width="11.5703125" style="67" customWidth="1"/>
    <col min="4" max="4" width="15.5703125" style="1" customWidth="1"/>
    <col min="5" max="5" width="14.28515625" style="1" customWidth="1"/>
    <col min="6" max="251" width="8.85546875" style="1"/>
    <col min="252" max="252" width="5" style="1" customWidth="1"/>
    <col min="253" max="253" width="48.7109375" style="1" customWidth="1"/>
    <col min="254" max="254" width="14.42578125" style="1" customWidth="1"/>
    <col min="255" max="255" width="11.28515625" style="1" customWidth="1"/>
    <col min="256" max="256" width="11.5703125" style="1" customWidth="1"/>
    <col min="257" max="507" width="8.85546875" style="1"/>
    <col min="508" max="508" width="5" style="1" customWidth="1"/>
    <col min="509" max="509" width="48.7109375" style="1" customWidth="1"/>
    <col min="510" max="510" width="14.42578125" style="1" customWidth="1"/>
    <col min="511" max="511" width="11.28515625" style="1" customWidth="1"/>
    <col min="512" max="512" width="11.5703125" style="1" customWidth="1"/>
    <col min="513" max="763" width="8.85546875" style="1"/>
    <col min="764" max="764" width="5" style="1" customWidth="1"/>
    <col min="765" max="765" width="48.7109375" style="1" customWidth="1"/>
    <col min="766" max="766" width="14.42578125" style="1" customWidth="1"/>
    <col min="767" max="767" width="11.28515625" style="1" customWidth="1"/>
    <col min="768" max="768" width="11.5703125" style="1" customWidth="1"/>
    <col min="769" max="1019" width="8.85546875" style="1"/>
    <col min="1020" max="1020" width="5" style="1" customWidth="1"/>
    <col min="1021" max="1021" width="48.7109375" style="1" customWidth="1"/>
    <col min="1022" max="1022" width="14.42578125" style="1" customWidth="1"/>
    <col min="1023" max="1023" width="11.28515625" style="1" customWidth="1"/>
    <col min="1024" max="1024" width="11.5703125" style="1" customWidth="1"/>
    <col min="1025" max="1275" width="8.85546875" style="1"/>
    <col min="1276" max="1276" width="5" style="1" customWidth="1"/>
    <col min="1277" max="1277" width="48.7109375" style="1" customWidth="1"/>
    <col min="1278" max="1278" width="14.42578125" style="1" customWidth="1"/>
    <col min="1279" max="1279" width="11.28515625" style="1" customWidth="1"/>
    <col min="1280" max="1280" width="11.5703125" style="1" customWidth="1"/>
    <col min="1281" max="1531" width="8.85546875" style="1"/>
    <col min="1532" max="1532" width="5" style="1" customWidth="1"/>
    <col min="1533" max="1533" width="48.7109375" style="1" customWidth="1"/>
    <col min="1534" max="1534" width="14.42578125" style="1" customWidth="1"/>
    <col min="1535" max="1535" width="11.28515625" style="1" customWidth="1"/>
    <col min="1536" max="1536" width="11.5703125" style="1" customWidth="1"/>
    <col min="1537" max="1787" width="8.85546875" style="1"/>
    <col min="1788" max="1788" width="5" style="1" customWidth="1"/>
    <col min="1789" max="1789" width="48.7109375" style="1" customWidth="1"/>
    <col min="1790" max="1790" width="14.42578125" style="1" customWidth="1"/>
    <col min="1791" max="1791" width="11.28515625" style="1" customWidth="1"/>
    <col min="1792" max="1792" width="11.5703125" style="1" customWidth="1"/>
    <col min="1793" max="2043" width="8.85546875" style="1"/>
    <col min="2044" max="2044" width="5" style="1" customWidth="1"/>
    <col min="2045" max="2045" width="48.7109375" style="1" customWidth="1"/>
    <col min="2046" max="2046" width="14.42578125" style="1" customWidth="1"/>
    <col min="2047" max="2047" width="11.28515625" style="1" customWidth="1"/>
    <col min="2048" max="2048" width="11.5703125" style="1" customWidth="1"/>
    <col min="2049" max="2299" width="8.85546875" style="1"/>
    <col min="2300" max="2300" width="5" style="1" customWidth="1"/>
    <col min="2301" max="2301" width="48.7109375" style="1" customWidth="1"/>
    <col min="2302" max="2302" width="14.42578125" style="1" customWidth="1"/>
    <col min="2303" max="2303" width="11.28515625" style="1" customWidth="1"/>
    <col min="2304" max="2304" width="11.5703125" style="1" customWidth="1"/>
    <col min="2305" max="2555" width="8.85546875" style="1"/>
    <col min="2556" max="2556" width="5" style="1" customWidth="1"/>
    <col min="2557" max="2557" width="48.7109375" style="1" customWidth="1"/>
    <col min="2558" max="2558" width="14.42578125" style="1" customWidth="1"/>
    <col min="2559" max="2559" width="11.28515625" style="1" customWidth="1"/>
    <col min="2560" max="2560" width="11.5703125" style="1" customWidth="1"/>
    <col min="2561" max="2811" width="8.85546875" style="1"/>
    <col min="2812" max="2812" width="5" style="1" customWidth="1"/>
    <col min="2813" max="2813" width="48.7109375" style="1" customWidth="1"/>
    <col min="2814" max="2814" width="14.42578125" style="1" customWidth="1"/>
    <col min="2815" max="2815" width="11.28515625" style="1" customWidth="1"/>
    <col min="2816" max="2816" width="11.5703125" style="1" customWidth="1"/>
    <col min="2817" max="3067" width="8.85546875" style="1"/>
    <col min="3068" max="3068" width="5" style="1" customWidth="1"/>
    <col min="3069" max="3069" width="48.7109375" style="1" customWidth="1"/>
    <col min="3070" max="3070" width="14.42578125" style="1" customWidth="1"/>
    <col min="3071" max="3071" width="11.28515625" style="1" customWidth="1"/>
    <col min="3072" max="3072" width="11.5703125" style="1" customWidth="1"/>
    <col min="3073" max="3323" width="8.85546875" style="1"/>
    <col min="3324" max="3324" width="5" style="1" customWidth="1"/>
    <col min="3325" max="3325" width="48.7109375" style="1" customWidth="1"/>
    <col min="3326" max="3326" width="14.42578125" style="1" customWidth="1"/>
    <col min="3327" max="3327" width="11.28515625" style="1" customWidth="1"/>
    <col min="3328" max="3328" width="11.5703125" style="1" customWidth="1"/>
    <col min="3329" max="3579" width="8.85546875" style="1"/>
    <col min="3580" max="3580" width="5" style="1" customWidth="1"/>
    <col min="3581" max="3581" width="48.7109375" style="1" customWidth="1"/>
    <col min="3582" max="3582" width="14.42578125" style="1" customWidth="1"/>
    <col min="3583" max="3583" width="11.28515625" style="1" customWidth="1"/>
    <col min="3584" max="3584" width="11.5703125" style="1" customWidth="1"/>
    <col min="3585" max="3835" width="8.85546875" style="1"/>
    <col min="3836" max="3836" width="5" style="1" customWidth="1"/>
    <col min="3837" max="3837" width="48.7109375" style="1" customWidth="1"/>
    <col min="3838" max="3838" width="14.42578125" style="1" customWidth="1"/>
    <col min="3839" max="3839" width="11.28515625" style="1" customWidth="1"/>
    <col min="3840" max="3840" width="11.5703125" style="1" customWidth="1"/>
    <col min="3841" max="4091" width="8.85546875" style="1"/>
    <col min="4092" max="4092" width="5" style="1" customWidth="1"/>
    <col min="4093" max="4093" width="48.7109375" style="1" customWidth="1"/>
    <col min="4094" max="4094" width="14.42578125" style="1" customWidth="1"/>
    <col min="4095" max="4095" width="11.28515625" style="1" customWidth="1"/>
    <col min="4096" max="4096" width="11.5703125" style="1" customWidth="1"/>
    <col min="4097" max="4347" width="8.85546875" style="1"/>
    <col min="4348" max="4348" width="5" style="1" customWidth="1"/>
    <col min="4349" max="4349" width="48.7109375" style="1" customWidth="1"/>
    <col min="4350" max="4350" width="14.42578125" style="1" customWidth="1"/>
    <col min="4351" max="4351" width="11.28515625" style="1" customWidth="1"/>
    <col min="4352" max="4352" width="11.5703125" style="1" customWidth="1"/>
    <col min="4353" max="4603" width="8.85546875" style="1"/>
    <col min="4604" max="4604" width="5" style="1" customWidth="1"/>
    <col min="4605" max="4605" width="48.7109375" style="1" customWidth="1"/>
    <col min="4606" max="4606" width="14.42578125" style="1" customWidth="1"/>
    <col min="4607" max="4607" width="11.28515625" style="1" customWidth="1"/>
    <col min="4608" max="4608" width="11.5703125" style="1" customWidth="1"/>
    <col min="4609" max="4859" width="8.85546875" style="1"/>
    <col min="4860" max="4860" width="5" style="1" customWidth="1"/>
    <col min="4861" max="4861" width="48.7109375" style="1" customWidth="1"/>
    <col min="4862" max="4862" width="14.42578125" style="1" customWidth="1"/>
    <col min="4863" max="4863" width="11.28515625" style="1" customWidth="1"/>
    <col min="4864" max="4864" width="11.5703125" style="1" customWidth="1"/>
    <col min="4865" max="5115" width="8.85546875" style="1"/>
    <col min="5116" max="5116" width="5" style="1" customWidth="1"/>
    <col min="5117" max="5117" width="48.7109375" style="1" customWidth="1"/>
    <col min="5118" max="5118" width="14.42578125" style="1" customWidth="1"/>
    <col min="5119" max="5119" width="11.28515625" style="1" customWidth="1"/>
    <col min="5120" max="5120" width="11.5703125" style="1" customWidth="1"/>
    <col min="5121" max="5371" width="8.85546875" style="1"/>
    <col min="5372" max="5372" width="5" style="1" customWidth="1"/>
    <col min="5373" max="5373" width="48.7109375" style="1" customWidth="1"/>
    <col min="5374" max="5374" width="14.42578125" style="1" customWidth="1"/>
    <col min="5375" max="5375" width="11.28515625" style="1" customWidth="1"/>
    <col min="5376" max="5376" width="11.5703125" style="1" customWidth="1"/>
    <col min="5377" max="5627" width="8.85546875" style="1"/>
    <col min="5628" max="5628" width="5" style="1" customWidth="1"/>
    <col min="5629" max="5629" width="48.7109375" style="1" customWidth="1"/>
    <col min="5630" max="5630" width="14.42578125" style="1" customWidth="1"/>
    <col min="5631" max="5631" width="11.28515625" style="1" customWidth="1"/>
    <col min="5632" max="5632" width="11.5703125" style="1" customWidth="1"/>
    <col min="5633" max="5883" width="8.85546875" style="1"/>
    <col min="5884" max="5884" width="5" style="1" customWidth="1"/>
    <col min="5885" max="5885" width="48.7109375" style="1" customWidth="1"/>
    <col min="5886" max="5886" width="14.42578125" style="1" customWidth="1"/>
    <col min="5887" max="5887" width="11.28515625" style="1" customWidth="1"/>
    <col min="5888" max="5888" width="11.5703125" style="1" customWidth="1"/>
    <col min="5889" max="6139" width="8.85546875" style="1"/>
    <col min="6140" max="6140" width="5" style="1" customWidth="1"/>
    <col min="6141" max="6141" width="48.7109375" style="1" customWidth="1"/>
    <col min="6142" max="6142" width="14.42578125" style="1" customWidth="1"/>
    <col min="6143" max="6143" width="11.28515625" style="1" customWidth="1"/>
    <col min="6144" max="6144" width="11.5703125" style="1" customWidth="1"/>
    <col min="6145" max="6395" width="8.85546875" style="1"/>
    <col min="6396" max="6396" width="5" style="1" customWidth="1"/>
    <col min="6397" max="6397" width="48.7109375" style="1" customWidth="1"/>
    <col min="6398" max="6398" width="14.42578125" style="1" customWidth="1"/>
    <col min="6399" max="6399" width="11.28515625" style="1" customWidth="1"/>
    <col min="6400" max="6400" width="11.5703125" style="1" customWidth="1"/>
    <col min="6401" max="6651" width="8.85546875" style="1"/>
    <col min="6652" max="6652" width="5" style="1" customWidth="1"/>
    <col min="6653" max="6653" width="48.7109375" style="1" customWidth="1"/>
    <col min="6654" max="6654" width="14.42578125" style="1" customWidth="1"/>
    <col min="6655" max="6655" width="11.28515625" style="1" customWidth="1"/>
    <col min="6656" max="6656" width="11.5703125" style="1" customWidth="1"/>
    <col min="6657" max="6907" width="8.85546875" style="1"/>
    <col min="6908" max="6908" width="5" style="1" customWidth="1"/>
    <col min="6909" max="6909" width="48.7109375" style="1" customWidth="1"/>
    <col min="6910" max="6910" width="14.42578125" style="1" customWidth="1"/>
    <col min="6911" max="6911" width="11.28515625" style="1" customWidth="1"/>
    <col min="6912" max="6912" width="11.5703125" style="1" customWidth="1"/>
    <col min="6913" max="7163" width="8.85546875" style="1"/>
    <col min="7164" max="7164" width="5" style="1" customWidth="1"/>
    <col min="7165" max="7165" width="48.7109375" style="1" customWidth="1"/>
    <col min="7166" max="7166" width="14.42578125" style="1" customWidth="1"/>
    <col min="7167" max="7167" width="11.28515625" style="1" customWidth="1"/>
    <col min="7168" max="7168" width="11.5703125" style="1" customWidth="1"/>
    <col min="7169" max="7419" width="8.85546875" style="1"/>
    <col min="7420" max="7420" width="5" style="1" customWidth="1"/>
    <col min="7421" max="7421" width="48.7109375" style="1" customWidth="1"/>
    <col min="7422" max="7422" width="14.42578125" style="1" customWidth="1"/>
    <col min="7423" max="7423" width="11.28515625" style="1" customWidth="1"/>
    <col min="7424" max="7424" width="11.5703125" style="1" customWidth="1"/>
    <col min="7425" max="7675" width="8.85546875" style="1"/>
    <col min="7676" max="7676" width="5" style="1" customWidth="1"/>
    <col min="7677" max="7677" width="48.7109375" style="1" customWidth="1"/>
    <col min="7678" max="7678" width="14.42578125" style="1" customWidth="1"/>
    <col min="7679" max="7679" width="11.28515625" style="1" customWidth="1"/>
    <col min="7680" max="7680" width="11.5703125" style="1" customWidth="1"/>
    <col min="7681" max="7931" width="8.85546875" style="1"/>
    <col min="7932" max="7932" width="5" style="1" customWidth="1"/>
    <col min="7933" max="7933" width="48.7109375" style="1" customWidth="1"/>
    <col min="7934" max="7934" width="14.42578125" style="1" customWidth="1"/>
    <col min="7935" max="7935" width="11.28515625" style="1" customWidth="1"/>
    <col min="7936" max="7936" width="11.5703125" style="1" customWidth="1"/>
    <col min="7937" max="8187" width="8.85546875" style="1"/>
    <col min="8188" max="8188" width="5" style="1" customWidth="1"/>
    <col min="8189" max="8189" width="48.7109375" style="1" customWidth="1"/>
    <col min="8190" max="8190" width="14.42578125" style="1" customWidth="1"/>
    <col min="8191" max="8191" width="11.28515625" style="1" customWidth="1"/>
    <col min="8192" max="8192" width="11.5703125" style="1" customWidth="1"/>
    <col min="8193" max="8443" width="8.85546875" style="1"/>
    <col min="8444" max="8444" width="5" style="1" customWidth="1"/>
    <col min="8445" max="8445" width="48.7109375" style="1" customWidth="1"/>
    <col min="8446" max="8446" width="14.42578125" style="1" customWidth="1"/>
    <col min="8447" max="8447" width="11.28515625" style="1" customWidth="1"/>
    <col min="8448" max="8448" width="11.5703125" style="1" customWidth="1"/>
    <col min="8449" max="8699" width="8.85546875" style="1"/>
    <col min="8700" max="8700" width="5" style="1" customWidth="1"/>
    <col min="8701" max="8701" width="48.7109375" style="1" customWidth="1"/>
    <col min="8702" max="8702" width="14.42578125" style="1" customWidth="1"/>
    <col min="8703" max="8703" width="11.28515625" style="1" customWidth="1"/>
    <col min="8704" max="8704" width="11.5703125" style="1" customWidth="1"/>
    <col min="8705" max="8955" width="8.85546875" style="1"/>
    <col min="8956" max="8956" width="5" style="1" customWidth="1"/>
    <col min="8957" max="8957" width="48.7109375" style="1" customWidth="1"/>
    <col min="8958" max="8958" width="14.42578125" style="1" customWidth="1"/>
    <col min="8959" max="8959" width="11.28515625" style="1" customWidth="1"/>
    <col min="8960" max="8960" width="11.5703125" style="1" customWidth="1"/>
    <col min="8961" max="9211" width="8.85546875" style="1"/>
    <col min="9212" max="9212" width="5" style="1" customWidth="1"/>
    <col min="9213" max="9213" width="48.7109375" style="1" customWidth="1"/>
    <col min="9214" max="9214" width="14.42578125" style="1" customWidth="1"/>
    <col min="9215" max="9215" width="11.28515625" style="1" customWidth="1"/>
    <col min="9216" max="9216" width="11.5703125" style="1" customWidth="1"/>
    <col min="9217" max="9467" width="8.85546875" style="1"/>
    <col min="9468" max="9468" width="5" style="1" customWidth="1"/>
    <col min="9469" max="9469" width="48.7109375" style="1" customWidth="1"/>
    <col min="9470" max="9470" width="14.42578125" style="1" customWidth="1"/>
    <col min="9471" max="9471" width="11.28515625" style="1" customWidth="1"/>
    <col min="9472" max="9472" width="11.5703125" style="1" customWidth="1"/>
    <col min="9473" max="9723" width="8.85546875" style="1"/>
    <col min="9724" max="9724" width="5" style="1" customWidth="1"/>
    <col min="9725" max="9725" width="48.7109375" style="1" customWidth="1"/>
    <col min="9726" max="9726" width="14.42578125" style="1" customWidth="1"/>
    <col min="9727" max="9727" width="11.28515625" style="1" customWidth="1"/>
    <col min="9728" max="9728" width="11.5703125" style="1" customWidth="1"/>
    <col min="9729" max="9979" width="8.85546875" style="1"/>
    <col min="9980" max="9980" width="5" style="1" customWidth="1"/>
    <col min="9981" max="9981" width="48.7109375" style="1" customWidth="1"/>
    <col min="9982" max="9982" width="14.42578125" style="1" customWidth="1"/>
    <col min="9983" max="9983" width="11.28515625" style="1" customWidth="1"/>
    <col min="9984" max="9984" width="11.5703125" style="1" customWidth="1"/>
    <col min="9985" max="10235" width="8.85546875" style="1"/>
    <col min="10236" max="10236" width="5" style="1" customWidth="1"/>
    <col min="10237" max="10237" width="48.7109375" style="1" customWidth="1"/>
    <col min="10238" max="10238" width="14.42578125" style="1" customWidth="1"/>
    <col min="10239" max="10239" width="11.28515625" style="1" customWidth="1"/>
    <col min="10240" max="10240" width="11.5703125" style="1" customWidth="1"/>
    <col min="10241" max="10491" width="8.85546875" style="1"/>
    <col min="10492" max="10492" width="5" style="1" customWidth="1"/>
    <col min="10493" max="10493" width="48.7109375" style="1" customWidth="1"/>
    <col min="10494" max="10494" width="14.42578125" style="1" customWidth="1"/>
    <col min="10495" max="10495" width="11.28515625" style="1" customWidth="1"/>
    <col min="10496" max="10496" width="11.5703125" style="1" customWidth="1"/>
    <col min="10497" max="10747" width="8.85546875" style="1"/>
    <col min="10748" max="10748" width="5" style="1" customWidth="1"/>
    <col min="10749" max="10749" width="48.7109375" style="1" customWidth="1"/>
    <col min="10750" max="10750" width="14.42578125" style="1" customWidth="1"/>
    <col min="10751" max="10751" width="11.28515625" style="1" customWidth="1"/>
    <col min="10752" max="10752" width="11.5703125" style="1" customWidth="1"/>
    <col min="10753" max="11003" width="8.85546875" style="1"/>
    <col min="11004" max="11004" width="5" style="1" customWidth="1"/>
    <col min="11005" max="11005" width="48.7109375" style="1" customWidth="1"/>
    <col min="11006" max="11006" width="14.42578125" style="1" customWidth="1"/>
    <col min="11007" max="11007" width="11.28515625" style="1" customWidth="1"/>
    <col min="11008" max="11008" width="11.5703125" style="1" customWidth="1"/>
    <col min="11009" max="11259" width="8.85546875" style="1"/>
    <col min="11260" max="11260" width="5" style="1" customWidth="1"/>
    <col min="11261" max="11261" width="48.7109375" style="1" customWidth="1"/>
    <col min="11262" max="11262" width="14.42578125" style="1" customWidth="1"/>
    <col min="11263" max="11263" width="11.28515625" style="1" customWidth="1"/>
    <col min="11264" max="11264" width="11.5703125" style="1" customWidth="1"/>
    <col min="11265" max="11515" width="8.85546875" style="1"/>
    <col min="11516" max="11516" width="5" style="1" customWidth="1"/>
    <col min="11517" max="11517" width="48.7109375" style="1" customWidth="1"/>
    <col min="11518" max="11518" width="14.42578125" style="1" customWidth="1"/>
    <col min="11519" max="11519" width="11.28515625" style="1" customWidth="1"/>
    <col min="11520" max="11520" width="11.5703125" style="1" customWidth="1"/>
    <col min="11521" max="11771" width="8.85546875" style="1"/>
    <col min="11772" max="11772" width="5" style="1" customWidth="1"/>
    <col min="11773" max="11773" width="48.7109375" style="1" customWidth="1"/>
    <col min="11774" max="11774" width="14.42578125" style="1" customWidth="1"/>
    <col min="11775" max="11775" width="11.28515625" style="1" customWidth="1"/>
    <col min="11776" max="11776" width="11.5703125" style="1" customWidth="1"/>
    <col min="11777" max="12027" width="8.85546875" style="1"/>
    <col min="12028" max="12028" width="5" style="1" customWidth="1"/>
    <col min="12029" max="12029" width="48.7109375" style="1" customWidth="1"/>
    <col min="12030" max="12030" width="14.42578125" style="1" customWidth="1"/>
    <col min="12031" max="12031" width="11.28515625" style="1" customWidth="1"/>
    <col min="12032" max="12032" width="11.5703125" style="1" customWidth="1"/>
    <col min="12033" max="12283" width="8.85546875" style="1"/>
    <col min="12284" max="12284" width="5" style="1" customWidth="1"/>
    <col min="12285" max="12285" width="48.7109375" style="1" customWidth="1"/>
    <col min="12286" max="12286" width="14.42578125" style="1" customWidth="1"/>
    <col min="12287" max="12287" width="11.28515625" style="1" customWidth="1"/>
    <col min="12288" max="12288" width="11.5703125" style="1" customWidth="1"/>
    <col min="12289" max="12539" width="8.85546875" style="1"/>
    <col min="12540" max="12540" width="5" style="1" customWidth="1"/>
    <col min="12541" max="12541" width="48.7109375" style="1" customWidth="1"/>
    <col min="12542" max="12542" width="14.42578125" style="1" customWidth="1"/>
    <col min="12543" max="12543" width="11.28515625" style="1" customWidth="1"/>
    <col min="12544" max="12544" width="11.5703125" style="1" customWidth="1"/>
    <col min="12545" max="12795" width="8.85546875" style="1"/>
    <col min="12796" max="12796" width="5" style="1" customWidth="1"/>
    <col min="12797" max="12797" width="48.7109375" style="1" customWidth="1"/>
    <col min="12798" max="12798" width="14.42578125" style="1" customWidth="1"/>
    <col min="12799" max="12799" width="11.28515625" style="1" customWidth="1"/>
    <col min="12800" max="12800" width="11.5703125" style="1" customWidth="1"/>
    <col min="12801" max="13051" width="8.85546875" style="1"/>
    <col min="13052" max="13052" width="5" style="1" customWidth="1"/>
    <col min="13053" max="13053" width="48.7109375" style="1" customWidth="1"/>
    <col min="13054" max="13054" width="14.42578125" style="1" customWidth="1"/>
    <col min="13055" max="13055" width="11.28515625" style="1" customWidth="1"/>
    <col min="13056" max="13056" width="11.5703125" style="1" customWidth="1"/>
    <col min="13057" max="13307" width="8.85546875" style="1"/>
    <col min="13308" max="13308" width="5" style="1" customWidth="1"/>
    <col min="13309" max="13309" width="48.7109375" style="1" customWidth="1"/>
    <col min="13310" max="13310" width="14.42578125" style="1" customWidth="1"/>
    <col min="13311" max="13311" width="11.28515625" style="1" customWidth="1"/>
    <col min="13312" max="13312" width="11.5703125" style="1" customWidth="1"/>
    <col min="13313" max="13563" width="8.85546875" style="1"/>
    <col min="13564" max="13564" width="5" style="1" customWidth="1"/>
    <col min="13565" max="13565" width="48.7109375" style="1" customWidth="1"/>
    <col min="13566" max="13566" width="14.42578125" style="1" customWidth="1"/>
    <col min="13567" max="13567" width="11.28515625" style="1" customWidth="1"/>
    <col min="13568" max="13568" width="11.5703125" style="1" customWidth="1"/>
    <col min="13569" max="13819" width="8.85546875" style="1"/>
    <col min="13820" max="13820" width="5" style="1" customWidth="1"/>
    <col min="13821" max="13821" width="48.7109375" style="1" customWidth="1"/>
    <col min="13822" max="13822" width="14.42578125" style="1" customWidth="1"/>
    <col min="13823" max="13823" width="11.28515625" style="1" customWidth="1"/>
    <col min="13824" max="13824" width="11.5703125" style="1" customWidth="1"/>
    <col min="13825" max="14075" width="8.85546875" style="1"/>
    <col min="14076" max="14076" width="5" style="1" customWidth="1"/>
    <col min="14077" max="14077" width="48.7109375" style="1" customWidth="1"/>
    <col min="14078" max="14078" width="14.42578125" style="1" customWidth="1"/>
    <col min="14079" max="14079" width="11.28515625" style="1" customWidth="1"/>
    <col min="14080" max="14080" width="11.5703125" style="1" customWidth="1"/>
    <col min="14081" max="14331" width="8.85546875" style="1"/>
    <col min="14332" max="14332" width="5" style="1" customWidth="1"/>
    <col min="14333" max="14333" width="48.7109375" style="1" customWidth="1"/>
    <col min="14334" max="14334" width="14.42578125" style="1" customWidth="1"/>
    <col min="14335" max="14335" width="11.28515625" style="1" customWidth="1"/>
    <col min="14336" max="14336" width="11.5703125" style="1" customWidth="1"/>
    <col min="14337" max="14587" width="8.85546875" style="1"/>
    <col min="14588" max="14588" width="5" style="1" customWidth="1"/>
    <col min="14589" max="14589" width="48.7109375" style="1" customWidth="1"/>
    <col min="14590" max="14590" width="14.42578125" style="1" customWidth="1"/>
    <col min="14591" max="14591" width="11.28515625" style="1" customWidth="1"/>
    <col min="14592" max="14592" width="11.5703125" style="1" customWidth="1"/>
    <col min="14593" max="14843" width="8.85546875" style="1"/>
    <col min="14844" max="14844" width="5" style="1" customWidth="1"/>
    <col min="14845" max="14845" width="48.7109375" style="1" customWidth="1"/>
    <col min="14846" max="14846" width="14.42578125" style="1" customWidth="1"/>
    <col min="14847" max="14847" width="11.28515625" style="1" customWidth="1"/>
    <col min="14848" max="14848" width="11.5703125" style="1" customWidth="1"/>
    <col min="14849" max="15099" width="8.85546875" style="1"/>
    <col min="15100" max="15100" width="5" style="1" customWidth="1"/>
    <col min="15101" max="15101" width="48.7109375" style="1" customWidth="1"/>
    <col min="15102" max="15102" width="14.42578125" style="1" customWidth="1"/>
    <col min="15103" max="15103" width="11.28515625" style="1" customWidth="1"/>
    <col min="15104" max="15104" width="11.5703125" style="1" customWidth="1"/>
    <col min="15105" max="15355" width="8.85546875" style="1"/>
    <col min="15356" max="15356" width="5" style="1" customWidth="1"/>
    <col min="15357" max="15357" width="48.7109375" style="1" customWidth="1"/>
    <col min="15358" max="15358" width="14.42578125" style="1" customWidth="1"/>
    <col min="15359" max="15359" width="11.28515625" style="1" customWidth="1"/>
    <col min="15360" max="15360" width="11.5703125" style="1" customWidth="1"/>
    <col min="15361" max="15611" width="8.85546875" style="1"/>
    <col min="15612" max="15612" width="5" style="1" customWidth="1"/>
    <col min="15613" max="15613" width="48.7109375" style="1" customWidth="1"/>
    <col min="15614" max="15614" width="14.42578125" style="1" customWidth="1"/>
    <col min="15615" max="15615" width="11.28515625" style="1" customWidth="1"/>
    <col min="15616" max="15616" width="11.5703125" style="1" customWidth="1"/>
    <col min="15617" max="15867" width="8.85546875" style="1"/>
    <col min="15868" max="15868" width="5" style="1" customWidth="1"/>
    <col min="15869" max="15869" width="48.7109375" style="1" customWidth="1"/>
    <col min="15870" max="15870" width="14.42578125" style="1" customWidth="1"/>
    <col min="15871" max="15871" width="11.28515625" style="1" customWidth="1"/>
    <col min="15872" max="15872" width="11.5703125" style="1" customWidth="1"/>
    <col min="15873" max="16123" width="8.85546875" style="1"/>
    <col min="16124" max="16124" width="5" style="1" customWidth="1"/>
    <col min="16125" max="16125" width="48.7109375" style="1" customWidth="1"/>
    <col min="16126" max="16126" width="14.42578125" style="1" customWidth="1"/>
    <col min="16127" max="16127" width="11.28515625" style="1" customWidth="1"/>
    <col min="16128" max="16128" width="11.5703125" style="1" customWidth="1"/>
    <col min="16129" max="16384" width="8.85546875" style="1"/>
  </cols>
  <sheetData>
    <row r="1" spans="1:6" ht="13.5" customHeight="1">
      <c r="A1" s="106" t="s">
        <v>0</v>
      </c>
      <c r="B1" s="106"/>
      <c r="C1" s="106"/>
      <c r="D1" s="106"/>
      <c r="E1" s="106"/>
    </row>
    <row r="2" spans="1:6" ht="17.25" customHeight="1">
      <c r="A2" s="107" t="s">
        <v>1</v>
      </c>
      <c r="B2" s="107"/>
      <c r="C2" s="107"/>
      <c r="D2" s="107"/>
      <c r="E2" s="107"/>
    </row>
    <row r="3" spans="1:6" ht="17.25" customHeight="1">
      <c r="A3" s="107" t="s">
        <v>2</v>
      </c>
      <c r="B3" s="107"/>
      <c r="C3" s="107"/>
      <c r="D3" s="107"/>
      <c r="E3" s="107"/>
    </row>
    <row r="4" spans="1:6" ht="13.5" customHeight="1">
      <c r="A4" s="108" t="s">
        <v>3</v>
      </c>
      <c r="B4" s="108"/>
      <c r="C4" s="108"/>
      <c r="D4" s="108"/>
      <c r="E4" s="108"/>
    </row>
    <row r="5" spans="1:6" ht="17.45" customHeight="1">
      <c r="A5" s="109" t="s">
        <v>258</v>
      </c>
      <c r="B5" s="109"/>
      <c r="C5" s="109"/>
      <c r="D5" s="109"/>
      <c r="E5" s="109"/>
    </row>
    <row r="6" spans="1:6" ht="1.5" customHeight="1">
      <c r="E6" s="68"/>
    </row>
    <row r="7" spans="1:6" ht="24" customHeight="1">
      <c r="A7" s="110" t="s">
        <v>4</v>
      </c>
      <c r="B7" s="98" t="s">
        <v>5</v>
      </c>
      <c r="C7" s="98" t="s">
        <v>6</v>
      </c>
      <c r="D7" s="113" t="s">
        <v>259</v>
      </c>
      <c r="E7" s="115" t="s">
        <v>7</v>
      </c>
      <c r="F7" s="2"/>
    </row>
    <row r="8" spans="1:6" ht="34.5" customHeight="1">
      <c r="A8" s="110"/>
      <c r="B8" s="111"/>
      <c r="C8" s="112"/>
      <c r="D8" s="114"/>
      <c r="E8" s="115"/>
      <c r="F8" s="2"/>
    </row>
    <row r="9" spans="1:6" ht="18.75" customHeight="1">
      <c r="A9" s="97" t="s">
        <v>8</v>
      </c>
      <c r="B9" s="97"/>
      <c r="C9" s="97"/>
      <c r="D9" s="97"/>
      <c r="E9" s="97"/>
      <c r="F9" s="2"/>
    </row>
    <row r="10" spans="1:6" ht="17.25" customHeight="1">
      <c r="A10" s="85" t="s">
        <v>9</v>
      </c>
      <c r="B10" s="44" t="s">
        <v>10</v>
      </c>
      <c r="C10" s="85" t="s">
        <v>11</v>
      </c>
      <c r="D10" s="162">
        <v>108186</v>
      </c>
      <c r="E10" s="163">
        <v>99.75</v>
      </c>
      <c r="F10" s="45">
        <v>102720</v>
      </c>
    </row>
    <row r="11" spans="1:6" ht="12.75" customHeight="1">
      <c r="A11" s="85" t="s">
        <v>12</v>
      </c>
      <c r="B11" s="44" t="s">
        <v>13</v>
      </c>
      <c r="C11" s="85" t="s">
        <v>11</v>
      </c>
      <c r="D11" s="162">
        <v>459</v>
      </c>
      <c r="E11" s="163">
        <v>95.2</v>
      </c>
      <c r="F11" s="46">
        <v>223</v>
      </c>
    </row>
    <row r="12" spans="1:6" ht="12.75" customHeight="1">
      <c r="A12" s="85" t="s">
        <v>14</v>
      </c>
      <c r="B12" s="44" t="s">
        <v>15</v>
      </c>
      <c r="C12" s="85" t="s">
        <v>11</v>
      </c>
      <c r="D12" s="162">
        <v>924</v>
      </c>
      <c r="E12" s="163">
        <v>86.5</v>
      </c>
      <c r="F12" s="46">
        <v>358</v>
      </c>
    </row>
    <row r="13" spans="1:6" ht="15.75" customHeight="1">
      <c r="A13" s="85" t="s">
        <v>16</v>
      </c>
      <c r="B13" s="44" t="s">
        <v>17</v>
      </c>
      <c r="C13" s="85" t="s">
        <v>11</v>
      </c>
      <c r="D13" s="164" t="s">
        <v>226</v>
      </c>
      <c r="E13" s="163"/>
      <c r="F13" s="46">
        <v>749</v>
      </c>
    </row>
    <row r="14" spans="1:6" ht="23.25" customHeight="1">
      <c r="A14" s="47" t="s">
        <v>18</v>
      </c>
      <c r="B14" s="44" t="s">
        <v>19</v>
      </c>
      <c r="C14" s="48" t="s">
        <v>20</v>
      </c>
      <c r="D14" s="163">
        <v>4.2</v>
      </c>
      <c r="E14" s="163">
        <v>95.5</v>
      </c>
      <c r="F14" s="49">
        <f>F11/F10*1000</f>
        <v>2.17095015576324</v>
      </c>
    </row>
    <row r="15" spans="1:6" ht="22.5" customHeight="1">
      <c r="A15" s="85" t="s">
        <v>21</v>
      </c>
      <c r="B15" s="44" t="s">
        <v>22</v>
      </c>
      <c r="C15" s="48" t="s">
        <v>20</v>
      </c>
      <c r="D15" s="163">
        <v>8.5</v>
      </c>
      <c r="E15" s="163">
        <v>86.7</v>
      </c>
      <c r="F15" s="49">
        <f>F12/F10*1000</f>
        <v>3.4852024922118381</v>
      </c>
    </row>
    <row r="16" spans="1:6" ht="22.5" customHeight="1">
      <c r="A16" s="47" t="s">
        <v>23</v>
      </c>
      <c r="B16" s="44" t="s">
        <v>24</v>
      </c>
      <c r="C16" s="48" t="s">
        <v>20</v>
      </c>
      <c r="D16" s="163">
        <v>-4.3</v>
      </c>
      <c r="E16" s="163">
        <v>79.599999999999994</v>
      </c>
      <c r="F16" s="49">
        <f>(F11-F12)/F10*1000</f>
        <v>-1.3142523364485981</v>
      </c>
    </row>
    <row r="17" spans="1:6" ht="16.5" customHeight="1">
      <c r="A17" s="47" t="s">
        <v>25</v>
      </c>
      <c r="B17" s="44" t="s">
        <v>26</v>
      </c>
      <c r="C17" s="48" t="s">
        <v>20</v>
      </c>
      <c r="D17" s="164" t="s">
        <v>226</v>
      </c>
      <c r="E17" s="163"/>
      <c r="F17" s="49">
        <f>F13/F10*1000</f>
        <v>7.291666666666667</v>
      </c>
    </row>
    <row r="18" spans="1:6" ht="23.25" customHeight="1">
      <c r="A18" s="98" t="s">
        <v>27</v>
      </c>
      <c r="B18" s="98"/>
      <c r="C18" s="98"/>
      <c r="D18" s="98"/>
      <c r="E18" s="98"/>
    </row>
    <row r="19" spans="1:6" ht="24.75" customHeight="1">
      <c r="A19" s="99" t="s">
        <v>28</v>
      </c>
      <c r="B19" s="44" t="s">
        <v>29</v>
      </c>
      <c r="C19" s="85" t="s">
        <v>11</v>
      </c>
      <c r="D19" s="165">
        <v>22162</v>
      </c>
      <c r="E19" s="166">
        <v>107.1</v>
      </c>
    </row>
    <row r="20" spans="1:6" ht="11.25" customHeight="1">
      <c r="A20" s="99"/>
      <c r="B20" s="100" t="s">
        <v>161</v>
      </c>
      <c r="C20" s="100"/>
      <c r="D20" s="100"/>
      <c r="E20" s="100"/>
    </row>
    <row r="21" spans="1:6">
      <c r="A21" s="99"/>
      <c r="B21" s="72" t="s">
        <v>30</v>
      </c>
      <c r="C21" s="85" t="s">
        <v>11</v>
      </c>
      <c r="D21" s="167">
        <v>3518</v>
      </c>
      <c r="E21" s="168">
        <v>99.9</v>
      </c>
    </row>
    <row r="22" spans="1:6">
      <c r="A22" s="99"/>
      <c r="B22" s="72" t="s">
        <v>31</v>
      </c>
      <c r="C22" s="85" t="s">
        <v>11</v>
      </c>
      <c r="D22" s="167">
        <v>4917</v>
      </c>
      <c r="E22" s="168">
        <v>104.1</v>
      </c>
    </row>
    <row r="23" spans="1:6" ht="12.75" customHeight="1">
      <c r="A23" s="99"/>
      <c r="B23" s="72" t="s">
        <v>177</v>
      </c>
      <c r="C23" s="85" t="s">
        <v>11</v>
      </c>
      <c r="D23" s="167">
        <v>1065</v>
      </c>
      <c r="E23" s="168">
        <v>84.8</v>
      </c>
    </row>
    <row r="24" spans="1:6" ht="25.9" customHeight="1">
      <c r="A24" s="99"/>
      <c r="B24" s="73" t="s">
        <v>178</v>
      </c>
      <c r="C24" s="85" t="s">
        <v>11</v>
      </c>
      <c r="D24" s="167">
        <v>248</v>
      </c>
      <c r="E24" s="168">
        <v>101.9</v>
      </c>
    </row>
    <row r="25" spans="1:6" ht="37.5" customHeight="1">
      <c r="A25" s="99"/>
      <c r="B25" s="72" t="s">
        <v>32</v>
      </c>
      <c r="C25" s="85" t="s">
        <v>11</v>
      </c>
      <c r="D25" s="167">
        <v>1606.1</v>
      </c>
      <c r="E25" s="167">
        <v>103.6</v>
      </c>
    </row>
    <row r="26" spans="1:6">
      <c r="A26" s="99"/>
      <c r="B26" s="72" t="s">
        <v>179</v>
      </c>
      <c r="C26" s="85" t="s">
        <v>11</v>
      </c>
      <c r="D26" s="167">
        <v>3093.2</v>
      </c>
      <c r="E26" s="168">
        <v>188.5</v>
      </c>
    </row>
    <row r="27" spans="1:6">
      <c r="A27" s="99"/>
      <c r="B27" s="72" t="s">
        <v>182</v>
      </c>
      <c r="C27" s="85" t="s">
        <v>11</v>
      </c>
      <c r="D27" s="167">
        <v>572</v>
      </c>
      <c r="E27" s="168">
        <v>98.5</v>
      </c>
    </row>
    <row r="28" spans="1:6">
      <c r="A28" s="99"/>
      <c r="B28" s="72" t="s">
        <v>33</v>
      </c>
      <c r="C28" s="85" t="s">
        <v>11</v>
      </c>
      <c r="D28" s="167">
        <v>2754</v>
      </c>
      <c r="E28" s="169">
        <v>101.4</v>
      </c>
    </row>
    <row r="29" spans="1:6">
      <c r="A29" s="99"/>
      <c r="B29" s="72" t="s">
        <v>34</v>
      </c>
      <c r="C29" s="85" t="s">
        <v>11</v>
      </c>
      <c r="D29" s="167">
        <v>1312</v>
      </c>
      <c r="E29" s="168">
        <v>100.5</v>
      </c>
    </row>
    <row r="30" spans="1:6">
      <c r="A30" s="99"/>
      <c r="B30" s="72" t="s">
        <v>215</v>
      </c>
      <c r="C30" s="85" t="s">
        <v>11</v>
      </c>
      <c r="D30" s="167">
        <v>571</v>
      </c>
      <c r="E30" s="168">
        <v>86.1</v>
      </c>
    </row>
    <row r="31" spans="1:6" ht="25.5">
      <c r="A31" s="99"/>
      <c r="B31" s="72" t="s">
        <v>233</v>
      </c>
      <c r="C31" s="85" t="s">
        <v>11</v>
      </c>
      <c r="D31" s="167">
        <v>1439</v>
      </c>
      <c r="E31" s="168">
        <v>100.3</v>
      </c>
    </row>
    <row r="32" spans="1:6">
      <c r="A32" s="99"/>
      <c r="B32" s="72" t="s">
        <v>216</v>
      </c>
      <c r="C32" s="85" t="s">
        <v>11</v>
      </c>
      <c r="D32" s="167">
        <v>213</v>
      </c>
      <c r="E32" s="168">
        <v>98.2</v>
      </c>
    </row>
    <row r="33" spans="1:5" ht="25.5">
      <c r="A33" s="99"/>
      <c r="B33" s="72" t="s">
        <v>201</v>
      </c>
      <c r="C33" s="85" t="s">
        <v>11</v>
      </c>
      <c r="D33" s="167">
        <v>259</v>
      </c>
      <c r="E33" s="168">
        <v>90.8</v>
      </c>
    </row>
    <row r="34" spans="1:5" ht="25.5">
      <c r="A34" s="99"/>
      <c r="B34" s="72" t="s">
        <v>183</v>
      </c>
      <c r="C34" s="85" t="s">
        <v>11</v>
      </c>
      <c r="D34" s="167">
        <v>365</v>
      </c>
      <c r="E34" s="168">
        <v>102</v>
      </c>
    </row>
    <row r="35" spans="1:5" ht="25.5">
      <c r="A35" s="99"/>
      <c r="B35" s="44" t="s">
        <v>36</v>
      </c>
      <c r="C35" s="85" t="s">
        <v>37</v>
      </c>
      <c r="D35" s="167">
        <v>7.0000000000000007E-2</v>
      </c>
      <c r="E35" s="168">
        <v>31.8</v>
      </c>
    </row>
    <row r="36" spans="1:5" ht="33.75" customHeight="1">
      <c r="A36" s="99" t="s">
        <v>35</v>
      </c>
      <c r="B36" s="44" t="s">
        <v>38</v>
      </c>
      <c r="C36" s="50" t="s">
        <v>39</v>
      </c>
      <c r="D36" s="170">
        <v>83118</v>
      </c>
      <c r="E36" s="170">
        <v>116.7</v>
      </c>
    </row>
    <row r="37" spans="1:5">
      <c r="A37" s="102"/>
      <c r="B37" s="101" t="s">
        <v>40</v>
      </c>
      <c r="C37" s="101"/>
      <c r="D37" s="101"/>
      <c r="E37" s="101"/>
    </row>
    <row r="38" spans="1:5">
      <c r="A38" s="102"/>
      <c r="B38" s="51" t="s">
        <v>30</v>
      </c>
      <c r="C38" s="50" t="s">
        <v>39</v>
      </c>
      <c r="D38" s="171">
        <v>102669.8</v>
      </c>
      <c r="E38" s="171">
        <v>122.4</v>
      </c>
    </row>
    <row r="39" spans="1:5">
      <c r="A39" s="102"/>
      <c r="B39" s="51" t="s">
        <v>31</v>
      </c>
      <c r="C39" s="50" t="s">
        <v>39</v>
      </c>
      <c r="D39" s="171">
        <v>92756</v>
      </c>
      <c r="E39" s="171">
        <v>113.7</v>
      </c>
    </row>
    <row r="40" spans="1:5">
      <c r="A40" s="102"/>
      <c r="B40" s="72" t="s">
        <v>177</v>
      </c>
      <c r="C40" s="50" t="s">
        <v>39</v>
      </c>
      <c r="D40" s="171">
        <v>128916</v>
      </c>
      <c r="E40" s="171">
        <v>137.6</v>
      </c>
    </row>
    <row r="41" spans="1:5" ht="25.5">
      <c r="A41" s="102"/>
      <c r="B41" s="73" t="s">
        <v>178</v>
      </c>
      <c r="C41" s="50" t="s">
        <v>39</v>
      </c>
      <c r="D41" s="171">
        <v>52843.8</v>
      </c>
      <c r="E41" s="171">
        <v>121.7</v>
      </c>
    </row>
    <row r="42" spans="1:5" ht="38.25">
      <c r="A42" s="102"/>
      <c r="B42" s="51" t="s">
        <v>32</v>
      </c>
      <c r="C42" s="50" t="s">
        <v>39</v>
      </c>
      <c r="D42" s="171">
        <v>76986.899999999994</v>
      </c>
      <c r="E42" s="171">
        <v>118.9</v>
      </c>
    </row>
    <row r="43" spans="1:5" ht="15.75" customHeight="1">
      <c r="A43" s="102"/>
      <c r="B43" s="72" t="s">
        <v>179</v>
      </c>
      <c r="C43" s="50" t="s">
        <v>39</v>
      </c>
      <c r="D43" s="171">
        <v>73606.899999999994</v>
      </c>
      <c r="E43" s="171">
        <v>109.3</v>
      </c>
    </row>
    <row r="44" spans="1:5" ht="15.75" customHeight="1">
      <c r="A44" s="102"/>
      <c r="B44" s="72" t="s">
        <v>215</v>
      </c>
      <c r="C44" s="50" t="s">
        <v>39</v>
      </c>
      <c r="D44" s="171">
        <v>84363</v>
      </c>
      <c r="E44" s="171">
        <v>114.5</v>
      </c>
    </row>
    <row r="45" spans="1:5" ht="12.75" customHeight="1">
      <c r="A45" s="102"/>
      <c r="B45" s="72" t="s">
        <v>182</v>
      </c>
      <c r="C45" s="50" t="s">
        <v>39</v>
      </c>
      <c r="D45" s="171">
        <v>91642.7</v>
      </c>
      <c r="E45" s="171">
        <v>122.5</v>
      </c>
    </row>
    <row r="46" spans="1:5">
      <c r="A46" s="102"/>
      <c r="B46" s="51" t="s">
        <v>33</v>
      </c>
      <c r="C46" s="50" t="s">
        <v>39</v>
      </c>
      <c r="D46" s="171">
        <v>62944</v>
      </c>
      <c r="E46" s="171">
        <v>119.8</v>
      </c>
    </row>
    <row r="47" spans="1:5">
      <c r="A47" s="102"/>
      <c r="B47" s="51" t="s">
        <v>34</v>
      </c>
      <c r="C47" s="50" t="s">
        <v>39</v>
      </c>
      <c r="D47" s="171">
        <v>58020.7</v>
      </c>
      <c r="E47" s="171">
        <v>103.9</v>
      </c>
    </row>
    <row r="48" spans="1:5" ht="25.5">
      <c r="A48" s="102"/>
      <c r="B48" s="51" t="s">
        <v>183</v>
      </c>
      <c r="C48" s="50" t="s">
        <v>39</v>
      </c>
      <c r="D48" s="171">
        <v>57836</v>
      </c>
      <c r="E48" s="171">
        <v>115.2</v>
      </c>
    </row>
    <row r="49" spans="1:10" ht="13.5" customHeight="1">
      <c r="A49" s="102"/>
      <c r="B49" s="51" t="s">
        <v>201</v>
      </c>
      <c r="C49" s="50" t="s">
        <v>39</v>
      </c>
      <c r="D49" s="171">
        <v>47544.9</v>
      </c>
      <c r="E49" s="171">
        <v>125.5</v>
      </c>
    </row>
    <row r="50" spans="1:10">
      <c r="A50" s="102"/>
      <c r="B50" s="51" t="s">
        <v>216</v>
      </c>
      <c r="C50" s="50" t="s">
        <v>39</v>
      </c>
      <c r="D50" s="171">
        <v>76587.100000000006</v>
      </c>
      <c r="E50" s="171">
        <v>104.7</v>
      </c>
    </row>
    <row r="51" spans="1:10" ht="25.5">
      <c r="A51" s="102"/>
      <c r="B51" s="51" t="s">
        <v>217</v>
      </c>
      <c r="C51" s="50" t="s">
        <v>39</v>
      </c>
      <c r="D51" s="171">
        <v>51987.8</v>
      </c>
      <c r="E51" s="171">
        <v>117.2</v>
      </c>
    </row>
    <row r="52" spans="1:10" s="3" customFormat="1" ht="24" customHeight="1">
      <c r="A52" s="103" t="s">
        <v>74</v>
      </c>
      <c r="B52" s="104"/>
      <c r="C52" s="104"/>
      <c r="D52" s="104"/>
      <c r="E52" s="105"/>
    </row>
    <row r="53" spans="1:10" ht="30.75" customHeight="1">
      <c r="A53" s="52" t="s">
        <v>188</v>
      </c>
      <c r="B53" s="44" t="s">
        <v>239</v>
      </c>
      <c r="C53" s="50" t="s">
        <v>41</v>
      </c>
      <c r="D53" s="172">
        <v>40827576.600000001</v>
      </c>
      <c r="E53" s="168">
        <v>90.8</v>
      </c>
    </row>
    <row r="54" spans="1:10" ht="18" customHeight="1">
      <c r="A54" s="98" t="s">
        <v>167</v>
      </c>
      <c r="B54" s="95"/>
      <c r="C54" s="95"/>
      <c r="D54" s="95"/>
      <c r="E54" s="95"/>
    </row>
    <row r="55" spans="1:10" s="54" customFormat="1" ht="24.75" customHeight="1">
      <c r="A55" s="52" t="s">
        <v>43</v>
      </c>
      <c r="B55" s="53" t="s">
        <v>44</v>
      </c>
      <c r="C55" s="50" t="s">
        <v>41</v>
      </c>
      <c r="D55" s="173">
        <v>34005188.899999999</v>
      </c>
      <c r="E55" s="168">
        <v>121.3</v>
      </c>
    </row>
    <row r="56" spans="1:10" ht="25.5">
      <c r="A56" s="94" t="s">
        <v>45</v>
      </c>
      <c r="B56" s="53" t="s">
        <v>46</v>
      </c>
      <c r="C56" s="53"/>
      <c r="D56" s="55"/>
      <c r="E56" s="56"/>
      <c r="G56" s="70"/>
      <c r="H56" s="69"/>
      <c r="I56" s="71"/>
      <c r="J56" s="71"/>
    </row>
    <row r="57" spans="1:10" ht="12" customHeight="1">
      <c r="A57" s="95"/>
      <c r="B57" s="57" t="s">
        <v>47</v>
      </c>
      <c r="C57" s="85" t="s">
        <v>189</v>
      </c>
      <c r="D57" s="174">
        <v>199.9</v>
      </c>
      <c r="E57" s="168">
        <v>100.7</v>
      </c>
      <c r="G57" s="70"/>
      <c r="H57" s="69"/>
      <c r="I57" s="71"/>
      <c r="J57" s="71"/>
    </row>
    <row r="58" spans="1:10" ht="11.25" customHeight="1">
      <c r="A58" s="95"/>
      <c r="B58" s="57" t="s">
        <v>48</v>
      </c>
      <c r="C58" s="85" t="s">
        <v>189</v>
      </c>
      <c r="D58" s="174">
        <v>4.99</v>
      </c>
      <c r="E58" s="168">
        <v>106.2</v>
      </c>
      <c r="G58" s="70"/>
      <c r="H58" s="69"/>
      <c r="I58" s="71"/>
      <c r="J58" s="71"/>
    </row>
    <row r="59" spans="1:10" ht="11.25" customHeight="1">
      <c r="A59" s="95"/>
      <c r="B59" s="57" t="s">
        <v>49</v>
      </c>
      <c r="C59" s="85" t="s">
        <v>42</v>
      </c>
      <c r="D59" s="174">
        <v>1162.3</v>
      </c>
      <c r="E59" s="168">
        <v>96.2</v>
      </c>
      <c r="G59" s="70"/>
      <c r="H59" s="69"/>
      <c r="I59" s="71"/>
      <c r="J59" s="71"/>
    </row>
    <row r="60" spans="1:10" ht="16.5" customHeight="1">
      <c r="A60" s="91" t="s">
        <v>205</v>
      </c>
      <c r="B60" s="91"/>
      <c r="C60" s="91"/>
      <c r="D60" s="91"/>
      <c r="E60" s="91"/>
      <c r="G60" s="70"/>
      <c r="H60" s="69"/>
      <c r="I60" s="71"/>
      <c r="J60" s="71"/>
    </row>
    <row r="61" spans="1:10" ht="20.25" customHeight="1">
      <c r="A61" s="58" t="s">
        <v>75</v>
      </c>
      <c r="B61" s="57" t="s">
        <v>76</v>
      </c>
      <c r="C61" s="50" t="s">
        <v>77</v>
      </c>
      <c r="D61" s="175">
        <v>14837562.4</v>
      </c>
      <c r="E61" s="176">
        <v>114.3</v>
      </c>
    </row>
    <row r="62" spans="1:10" ht="16.5" customHeight="1">
      <c r="A62" s="85" t="s">
        <v>78</v>
      </c>
      <c r="B62" s="44" t="s">
        <v>79</v>
      </c>
      <c r="C62" s="50" t="s">
        <v>77</v>
      </c>
      <c r="D62" s="164" t="s">
        <v>226</v>
      </c>
      <c r="E62" s="176"/>
    </row>
    <row r="63" spans="1:10" ht="19.5" customHeight="1">
      <c r="A63" s="85" t="s">
        <v>80</v>
      </c>
      <c r="B63" s="44" t="s">
        <v>81</v>
      </c>
      <c r="C63" s="50" t="s">
        <v>77</v>
      </c>
      <c r="D63" s="175">
        <v>5227058.3</v>
      </c>
      <c r="E63" s="177">
        <v>108</v>
      </c>
    </row>
    <row r="64" spans="1:10" ht="30" customHeight="1">
      <c r="A64" s="93" t="s">
        <v>168</v>
      </c>
      <c r="B64" s="93"/>
      <c r="C64" s="93"/>
      <c r="D64" s="93"/>
      <c r="E64" s="93"/>
    </row>
    <row r="65" spans="1:5" ht="18.75" customHeight="1">
      <c r="A65" s="59" t="s">
        <v>82</v>
      </c>
      <c r="B65" s="178" t="s">
        <v>83</v>
      </c>
      <c r="C65" s="179" t="s">
        <v>84</v>
      </c>
      <c r="D65" s="180">
        <v>3853631</v>
      </c>
      <c r="E65" s="181">
        <v>138</v>
      </c>
    </row>
    <row r="66" spans="1:5" ht="15">
      <c r="A66" s="60"/>
      <c r="B66" s="182" t="s">
        <v>85</v>
      </c>
      <c r="C66" s="182"/>
      <c r="D66" s="182"/>
      <c r="E66" s="182"/>
    </row>
    <row r="67" spans="1:5" ht="19.5" customHeight="1">
      <c r="A67" s="60"/>
      <c r="B67" s="183" t="s">
        <v>30</v>
      </c>
      <c r="C67" s="179" t="s">
        <v>77</v>
      </c>
      <c r="D67" s="180">
        <v>1522831</v>
      </c>
      <c r="E67" s="184">
        <v>164.7</v>
      </c>
    </row>
    <row r="68" spans="1:5" ht="18" customHeight="1">
      <c r="A68" s="60"/>
      <c r="B68" s="185" t="s">
        <v>31</v>
      </c>
      <c r="C68" s="83" t="s">
        <v>77</v>
      </c>
      <c r="D68" s="180">
        <v>1047042</v>
      </c>
      <c r="E68" s="184">
        <v>148.6</v>
      </c>
    </row>
    <row r="69" spans="1:5" ht="17.25" customHeight="1">
      <c r="A69" s="60"/>
      <c r="B69" s="185" t="s">
        <v>187</v>
      </c>
      <c r="C69" s="83" t="s">
        <v>77</v>
      </c>
      <c r="D69" s="180">
        <v>342866</v>
      </c>
      <c r="E69" s="184">
        <v>72.7</v>
      </c>
    </row>
    <row r="70" spans="1:5" ht="37.5" customHeight="1">
      <c r="A70" s="60"/>
      <c r="B70" s="185" t="s">
        <v>284</v>
      </c>
      <c r="C70" s="83" t="s">
        <v>77</v>
      </c>
      <c r="D70" s="180">
        <v>166930</v>
      </c>
      <c r="E70" s="184">
        <v>743.6</v>
      </c>
    </row>
    <row r="71" spans="1:5" ht="18" customHeight="1">
      <c r="A71" s="60"/>
      <c r="B71" s="185" t="s">
        <v>180</v>
      </c>
      <c r="C71" s="83" t="s">
        <v>77</v>
      </c>
      <c r="D71" s="180">
        <v>113018</v>
      </c>
      <c r="E71" s="184">
        <v>107.2</v>
      </c>
    </row>
    <row r="72" spans="1:5" ht="18.75" customHeight="1">
      <c r="A72" s="60"/>
      <c r="B72" s="185" t="s">
        <v>179</v>
      </c>
      <c r="C72" s="83" t="s">
        <v>77</v>
      </c>
      <c r="D72" s="180">
        <v>121714</v>
      </c>
      <c r="E72" s="186">
        <v>40.9</v>
      </c>
    </row>
    <row r="73" spans="1:5" ht="18.75" customHeight="1">
      <c r="A73" s="60"/>
      <c r="B73" s="185" t="s">
        <v>286</v>
      </c>
      <c r="C73" s="83" t="s">
        <v>77</v>
      </c>
      <c r="D73" s="180">
        <v>191504</v>
      </c>
      <c r="E73" s="186">
        <v>387.1</v>
      </c>
    </row>
    <row r="74" spans="1:5" ht="18.75" customHeight="1">
      <c r="A74" s="60"/>
      <c r="B74" s="185" t="s">
        <v>204</v>
      </c>
      <c r="C74" s="83" t="s">
        <v>77</v>
      </c>
      <c r="D74" s="180">
        <v>100464</v>
      </c>
      <c r="E74" s="186">
        <v>252.1</v>
      </c>
    </row>
    <row r="75" spans="1:5" ht="18.75" customHeight="1">
      <c r="A75" s="60"/>
      <c r="B75" s="185" t="s">
        <v>285</v>
      </c>
      <c r="C75" s="83" t="s">
        <v>77</v>
      </c>
      <c r="D75" s="180">
        <v>58687</v>
      </c>
      <c r="E75" s="186">
        <v>148.30000000000001</v>
      </c>
    </row>
    <row r="76" spans="1:5" ht="15.75" customHeight="1">
      <c r="A76" s="60"/>
      <c r="B76" s="185" t="s">
        <v>33</v>
      </c>
      <c r="C76" s="83" t="s">
        <v>77</v>
      </c>
      <c r="D76" s="180">
        <v>89213</v>
      </c>
      <c r="E76" s="186">
        <v>115.7</v>
      </c>
    </row>
    <row r="77" spans="1:5" ht="25.5" customHeight="1">
      <c r="A77" s="60"/>
      <c r="B77" s="185" t="s">
        <v>287</v>
      </c>
      <c r="C77" s="83" t="s">
        <v>77</v>
      </c>
      <c r="D77" s="180">
        <v>52804</v>
      </c>
      <c r="E77" s="186">
        <v>145.80000000000001</v>
      </c>
    </row>
    <row r="78" spans="1:5" ht="15" customHeight="1">
      <c r="A78" s="60"/>
      <c r="B78" s="187" t="s">
        <v>181</v>
      </c>
      <c r="C78" s="83" t="s">
        <v>77</v>
      </c>
      <c r="D78" s="180">
        <v>21810</v>
      </c>
      <c r="E78" s="184">
        <v>455.2</v>
      </c>
    </row>
    <row r="79" spans="1:5" ht="15">
      <c r="A79" s="60"/>
      <c r="B79" s="187" t="s">
        <v>184</v>
      </c>
      <c r="C79" s="83" t="s">
        <v>77</v>
      </c>
      <c r="D79" s="180">
        <v>24748</v>
      </c>
      <c r="E79" s="184"/>
    </row>
    <row r="80" spans="1:5" ht="25.5">
      <c r="A80" s="59" t="s">
        <v>86</v>
      </c>
      <c r="B80" s="84" t="s">
        <v>87</v>
      </c>
      <c r="C80" s="83" t="s">
        <v>77</v>
      </c>
      <c r="D80" s="180">
        <v>3853631</v>
      </c>
      <c r="E80" s="181">
        <v>138</v>
      </c>
    </row>
    <row r="81" spans="1:5" ht="12" customHeight="1">
      <c r="A81" s="60"/>
      <c r="B81" s="96" t="s">
        <v>88</v>
      </c>
      <c r="C81" s="96"/>
      <c r="D81" s="96"/>
      <c r="E81" s="96"/>
    </row>
    <row r="82" spans="1:5" ht="18" customHeight="1">
      <c r="A82" s="60"/>
      <c r="B82" s="84" t="s">
        <v>89</v>
      </c>
      <c r="C82" s="83" t="s">
        <v>77</v>
      </c>
      <c r="D82" s="180">
        <v>26285</v>
      </c>
      <c r="E82" s="188">
        <v>231.4</v>
      </c>
    </row>
    <row r="83" spans="1:5" ht="16.5" customHeight="1">
      <c r="A83" s="60"/>
      <c r="B83" s="84" t="s">
        <v>90</v>
      </c>
      <c r="C83" s="83" t="s">
        <v>77</v>
      </c>
      <c r="D83" s="180">
        <v>553411</v>
      </c>
      <c r="E83" s="188">
        <v>493.4</v>
      </c>
    </row>
    <row r="84" spans="1:5" ht="16.5" customHeight="1">
      <c r="A84" s="60"/>
      <c r="B84" s="84" t="s">
        <v>91</v>
      </c>
      <c r="C84" s="83" t="s">
        <v>77</v>
      </c>
      <c r="D84" s="180">
        <v>57883</v>
      </c>
      <c r="E84" s="188">
        <v>299.2</v>
      </c>
    </row>
    <row r="85" spans="1:5" ht="16.5" customHeight="1">
      <c r="A85" s="60"/>
      <c r="B85" s="84" t="s">
        <v>92</v>
      </c>
      <c r="C85" s="83" t="s">
        <v>77</v>
      </c>
      <c r="D85" s="180">
        <v>3207134</v>
      </c>
      <c r="E85" s="188">
        <v>188.1</v>
      </c>
    </row>
    <row r="86" spans="1:5" ht="15.75" customHeight="1">
      <c r="A86" s="60"/>
      <c r="B86" s="84" t="s">
        <v>93</v>
      </c>
      <c r="C86" s="83" t="s">
        <v>77</v>
      </c>
      <c r="D86" s="180">
        <v>69672</v>
      </c>
      <c r="E86" s="188">
        <v>34.6</v>
      </c>
    </row>
    <row r="87" spans="1:5" ht="16.5" customHeight="1">
      <c r="A87" s="61" t="s">
        <v>94</v>
      </c>
      <c r="B87" s="44" t="s">
        <v>95</v>
      </c>
      <c r="C87" s="50" t="s">
        <v>77</v>
      </c>
      <c r="D87" s="189">
        <v>22146</v>
      </c>
      <c r="E87" s="168">
        <v>127.2</v>
      </c>
    </row>
    <row r="88" spans="1:5" ht="18" customHeight="1">
      <c r="A88" s="85" t="s">
        <v>96</v>
      </c>
      <c r="B88" s="57" t="s">
        <v>97</v>
      </c>
      <c r="C88" s="85" t="s">
        <v>98</v>
      </c>
      <c r="D88" s="167">
        <v>118.563</v>
      </c>
      <c r="E88" s="168">
        <v>139</v>
      </c>
    </row>
    <row r="89" spans="1:5" ht="18" customHeight="1">
      <c r="A89" s="85" t="s">
        <v>99</v>
      </c>
      <c r="B89" s="44" t="s">
        <v>100</v>
      </c>
      <c r="C89" s="85" t="s">
        <v>101</v>
      </c>
      <c r="D89" s="167">
        <v>28.3</v>
      </c>
      <c r="E89" s="167">
        <v>100.4</v>
      </c>
    </row>
    <row r="90" spans="1:5" ht="13.5" customHeight="1">
      <c r="A90" s="91" t="s">
        <v>102</v>
      </c>
      <c r="B90" s="91"/>
      <c r="C90" s="91"/>
      <c r="D90" s="91"/>
      <c r="E90" s="91"/>
    </row>
    <row r="91" spans="1:5" ht="24" customHeight="1">
      <c r="A91" s="52" t="s">
        <v>176</v>
      </c>
      <c r="B91" s="62" t="s">
        <v>103</v>
      </c>
      <c r="C91" s="63" t="s">
        <v>77</v>
      </c>
      <c r="D91" s="189">
        <v>10549211</v>
      </c>
      <c r="E91" s="190">
        <v>99.2</v>
      </c>
    </row>
    <row r="92" spans="1:5" ht="20.25" customHeight="1">
      <c r="A92" s="64" t="s">
        <v>105</v>
      </c>
      <c r="B92" s="92" t="s">
        <v>104</v>
      </c>
      <c r="C92" s="92"/>
      <c r="D92" s="92"/>
      <c r="E92" s="92"/>
    </row>
    <row r="93" spans="1:5">
      <c r="A93" s="64"/>
      <c r="B93" s="62" t="s">
        <v>106</v>
      </c>
      <c r="C93" s="63" t="s">
        <v>107</v>
      </c>
      <c r="D93" s="175" t="s">
        <v>282</v>
      </c>
      <c r="E93" s="190" t="s">
        <v>280</v>
      </c>
    </row>
    <row r="94" spans="1:5">
      <c r="A94" s="64"/>
      <c r="B94" s="62" t="s">
        <v>108</v>
      </c>
      <c r="C94" s="63" t="s">
        <v>107</v>
      </c>
      <c r="D94" s="175" t="s">
        <v>283</v>
      </c>
      <c r="E94" s="190" t="s">
        <v>281</v>
      </c>
    </row>
    <row r="95" spans="1:5">
      <c r="A95" s="64"/>
      <c r="B95" s="62" t="s">
        <v>109</v>
      </c>
      <c r="C95" s="63" t="s">
        <v>107</v>
      </c>
      <c r="D95" s="175">
        <v>3854.3</v>
      </c>
      <c r="E95" s="190">
        <v>116.7</v>
      </c>
    </row>
    <row r="96" spans="1:5" ht="33.75" customHeight="1">
      <c r="A96" s="98" t="s">
        <v>110</v>
      </c>
      <c r="B96" s="98"/>
      <c r="C96" s="98"/>
      <c r="D96" s="98"/>
      <c r="E96" s="98"/>
    </row>
    <row r="97" spans="1:5" ht="17.25" customHeight="1">
      <c r="A97" s="85"/>
      <c r="B97" s="191" t="s">
        <v>111</v>
      </c>
      <c r="C97" s="50" t="s">
        <v>77</v>
      </c>
      <c r="D97" s="192">
        <v>4648565.5</v>
      </c>
      <c r="E97" s="193">
        <v>106.2</v>
      </c>
    </row>
    <row r="98" spans="1:5" ht="15" customHeight="1">
      <c r="A98" s="94" t="s">
        <v>112</v>
      </c>
      <c r="B98" s="101" t="s">
        <v>88</v>
      </c>
      <c r="C98" s="101"/>
      <c r="D98" s="101"/>
      <c r="E98" s="101"/>
    </row>
    <row r="99" spans="1:5" ht="15.75" customHeight="1">
      <c r="A99" s="95"/>
      <c r="B99" s="191" t="s">
        <v>113</v>
      </c>
      <c r="C99" s="50" t="s">
        <v>77</v>
      </c>
      <c r="D99" s="194">
        <v>1514098.4</v>
      </c>
      <c r="E99" s="194">
        <v>127.7</v>
      </c>
    </row>
    <row r="100" spans="1:5">
      <c r="A100" s="95"/>
      <c r="B100" s="44" t="s">
        <v>88</v>
      </c>
      <c r="C100" s="50"/>
      <c r="D100" s="172"/>
      <c r="E100" s="194"/>
    </row>
    <row r="101" spans="1:5">
      <c r="A101" s="95"/>
      <c r="B101" s="44" t="s">
        <v>114</v>
      </c>
      <c r="C101" s="50" t="s">
        <v>77</v>
      </c>
      <c r="D101" s="172">
        <v>718629.9</v>
      </c>
      <c r="E101" s="195">
        <v>115</v>
      </c>
    </row>
    <row r="102" spans="1:5" ht="25.5">
      <c r="A102" s="95"/>
      <c r="B102" s="44" t="s">
        <v>186</v>
      </c>
      <c r="C102" s="50" t="s">
        <v>185</v>
      </c>
      <c r="D102" s="172">
        <v>27845.200000000001</v>
      </c>
      <c r="E102" s="195">
        <v>100.2</v>
      </c>
    </row>
    <row r="103" spans="1:5">
      <c r="A103" s="95"/>
      <c r="B103" s="44" t="s">
        <v>115</v>
      </c>
      <c r="C103" s="50" t="s">
        <v>77</v>
      </c>
      <c r="D103" s="172">
        <v>614443.1</v>
      </c>
      <c r="E103" s="195">
        <v>143.4</v>
      </c>
    </row>
    <row r="104" spans="1:5" ht="12.75" customHeight="1">
      <c r="A104" s="95"/>
      <c r="B104" s="44" t="s">
        <v>116</v>
      </c>
      <c r="C104" s="50" t="s">
        <v>77</v>
      </c>
      <c r="D104" s="172">
        <v>136127.70000000001</v>
      </c>
      <c r="E104" s="195">
        <v>148.19999999999999</v>
      </c>
    </row>
    <row r="105" spans="1:5">
      <c r="A105" s="95"/>
      <c r="B105" s="44" t="s">
        <v>117</v>
      </c>
      <c r="C105" s="50" t="s">
        <v>77</v>
      </c>
      <c r="D105" s="172">
        <v>17072</v>
      </c>
      <c r="E105" s="195">
        <v>137.30000000000001</v>
      </c>
    </row>
    <row r="106" spans="1:5" ht="31.5" customHeight="1">
      <c r="A106" s="95"/>
      <c r="B106" s="44" t="s">
        <v>118</v>
      </c>
      <c r="C106" s="50" t="s">
        <v>77</v>
      </c>
      <c r="D106" s="195">
        <v>-19.5</v>
      </c>
      <c r="E106" s="195">
        <v>0</v>
      </c>
    </row>
    <row r="107" spans="1:5" ht="19.5" customHeight="1">
      <c r="A107" s="95"/>
      <c r="B107" s="191" t="s">
        <v>119</v>
      </c>
      <c r="C107" s="50" t="s">
        <v>77</v>
      </c>
      <c r="D107" s="194">
        <v>388371.8</v>
      </c>
      <c r="E107" s="194">
        <v>94.6</v>
      </c>
    </row>
    <row r="108" spans="1:5" ht="25.5">
      <c r="A108" s="95"/>
      <c r="B108" s="44" t="s">
        <v>120</v>
      </c>
      <c r="C108" s="50" t="s">
        <v>77</v>
      </c>
      <c r="D108" s="172">
        <v>185396.5</v>
      </c>
      <c r="E108" s="195">
        <v>112.7</v>
      </c>
    </row>
    <row r="109" spans="1:5" ht="27.6" customHeight="1">
      <c r="A109" s="95"/>
      <c r="B109" s="196" t="s">
        <v>121</v>
      </c>
      <c r="C109" s="50" t="s">
        <v>77</v>
      </c>
      <c r="D109" s="172">
        <v>46613.3</v>
      </c>
      <c r="E109" s="195">
        <v>169.4</v>
      </c>
    </row>
    <row r="110" spans="1:5" ht="16.5" customHeight="1">
      <c r="A110" s="95"/>
      <c r="B110" s="196" t="s">
        <v>214</v>
      </c>
      <c r="C110" s="50" t="s">
        <v>77</v>
      </c>
      <c r="D110" s="172">
        <v>3010.6</v>
      </c>
      <c r="E110" s="195">
        <v>104</v>
      </c>
    </row>
    <row r="111" spans="1:5" ht="18" customHeight="1">
      <c r="A111" s="95"/>
      <c r="B111" s="197" t="s">
        <v>122</v>
      </c>
      <c r="C111" s="50" t="s">
        <v>77</v>
      </c>
      <c r="D111" s="172">
        <v>139322.9</v>
      </c>
      <c r="E111" s="195">
        <v>67.900000000000006</v>
      </c>
    </row>
    <row r="112" spans="1:5" ht="17.25" customHeight="1">
      <c r="A112" s="95"/>
      <c r="B112" s="57" t="s">
        <v>123</v>
      </c>
      <c r="C112" s="50" t="s">
        <v>77</v>
      </c>
      <c r="D112" s="172">
        <v>13514.9</v>
      </c>
      <c r="E112" s="195">
        <v>160</v>
      </c>
    </row>
    <row r="113" spans="1:5" ht="16.149999999999999" customHeight="1">
      <c r="A113" s="95"/>
      <c r="B113" s="196" t="s">
        <v>124</v>
      </c>
      <c r="C113" s="50" t="s">
        <v>77</v>
      </c>
      <c r="D113" s="172">
        <v>513.6</v>
      </c>
      <c r="E113" s="195">
        <v>24.4</v>
      </c>
    </row>
    <row r="114" spans="1:5" ht="25.5">
      <c r="A114" s="95"/>
      <c r="B114" s="196" t="s">
        <v>125</v>
      </c>
      <c r="C114" s="50" t="s">
        <v>77</v>
      </c>
      <c r="D114" s="198">
        <v>2779531.7</v>
      </c>
      <c r="E114" s="195">
        <v>99.6</v>
      </c>
    </row>
    <row r="115" spans="1:5" ht="22.5" customHeight="1">
      <c r="A115" s="95"/>
      <c r="B115" s="199" t="s">
        <v>126</v>
      </c>
      <c r="C115" s="50" t="s">
        <v>77</v>
      </c>
      <c r="D115" s="194">
        <v>4089324.6</v>
      </c>
      <c r="E115" s="194">
        <v>105.3</v>
      </c>
    </row>
    <row r="116" spans="1:5" ht="15.75" customHeight="1">
      <c r="A116" s="94" t="s">
        <v>127</v>
      </c>
      <c r="B116" s="44" t="s">
        <v>128</v>
      </c>
      <c r="C116" s="50" t="s">
        <v>77</v>
      </c>
      <c r="D116" s="172">
        <v>460895.2</v>
      </c>
      <c r="E116" s="195">
        <v>126.8</v>
      </c>
    </row>
    <row r="117" spans="1:5" ht="17.25" customHeight="1">
      <c r="A117" s="95"/>
      <c r="B117" s="200" t="s">
        <v>129</v>
      </c>
      <c r="C117" s="50" t="s">
        <v>77</v>
      </c>
      <c r="D117" s="172">
        <v>3641.2</v>
      </c>
      <c r="E117" s="195">
        <v>109.1</v>
      </c>
    </row>
    <row r="118" spans="1:5" ht="25.5">
      <c r="A118" s="95"/>
      <c r="B118" s="201" t="s">
        <v>130</v>
      </c>
      <c r="C118" s="50" t="s">
        <v>77</v>
      </c>
      <c r="D118" s="172">
        <v>13478.4</v>
      </c>
      <c r="E118" s="195">
        <v>190.8</v>
      </c>
    </row>
    <row r="119" spans="1:5" ht="17.25" customHeight="1">
      <c r="A119" s="95"/>
      <c r="B119" s="200" t="s">
        <v>131</v>
      </c>
      <c r="C119" s="50" t="s">
        <v>77</v>
      </c>
      <c r="D119" s="172">
        <v>301554.3</v>
      </c>
      <c r="E119" s="195">
        <v>127.6</v>
      </c>
    </row>
    <row r="120" spans="1:5" ht="17.25" customHeight="1">
      <c r="A120" s="95"/>
      <c r="B120" s="200" t="s">
        <v>132</v>
      </c>
      <c r="C120" s="50" t="s">
        <v>77</v>
      </c>
      <c r="D120" s="172">
        <v>517655.9</v>
      </c>
      <c r="E120" s="195">
        <v>62</v>
      </c>
    </row>
    <row r="121" spans="1:5" ht="17.25" customHeight="1">
      <c r="A121" s="95"/>
      <c r="B121" s="200" t="s">
        <v>245</v>
      </c>
      <c r="C121" s="50" t="s">
        <v>77</v>
      </c>
      <c r="D121" s="172">
        <v>551.29999999999995</v>
      </c>
      <c r="E121" s="195">
        <v>155.5</v>
      </c>
    </row>
    <row r="122" spans="1:5" ht="15" customHeight="1">
      <c r="A122" s="95"/>
      <c r="B122" s="200" t="s">
        <v>133</v>
      </c>
      <c r="C122" s="50" t="s">
        <v>77</v>
      </c>
      <c r="D122" s="172">
        <v>2196636.7999999998</v>
      </c>
      <c r="E122" s="195">
        <v>119.2</v>
      </c>
    </row>
    <row r="123" spans="1:5" ht="16.5" customHeight="1">
      <c r="A123" s="95"/>
      <c r="B123" s="200" t="s">
        <v>134</v>
      </c>
      <c r="C123" s="50" t="s">
        <v>77</v>
      </c>
      <c r="D123" s="172">
        <v>237482.8</v>
      </c>
      <c r="E123" s="195">
        <v>115.6</v>
      </c>
    </row>
    <row r="124" spans="1:5" ht="18" customHeight="1">
      <c r="A124" s="95"/>
      <c r="B124" s="201" t="s">
        <v>135</v>
      </c>
      <c r="C124" s="50" t="s">
        <v>77</v>
      </c>
      <c r="D124" s="172">
        <v>154371.6</v>
      </c>
      <c r="E124" s="195">
        <v>82</v>
      </c>
    </row>
    <row r="125" spans="1:5" ht="17.25" customHeight="1">
      <c r="A125" s="95"/>
      <c r="B125" s="201" t="s">
        <v>136</v>
      </c>
      <c r="C125" s="50" t="s">
        <v>77</v>
      </c>
      <c r="D125" s="172">
        <v>190281</v>
      </c>
      <c r="E125" s="195">
        <v>100.1</v>
      </c>
    </row>
    <row r="126" spans="1:5" ht="17.25" customHeight="1">
      <c r="A126" s="95"/>
      <c r="B126" s="201" t="s">
        <v>137</v>
      </c>
      <c r="C126" s="50" t="s">
        <v>77</v>
      </c>
      <c r="D126" s="172">
        <v>12776.1</v>
      </c>
      <c r="E126" s="195">
        <v>103</v>
      </c>
    </row>
    <row r="127" spans="1:5" ht="26.25" customHeight="1">
      <c r="A127" s="95"/>
      <c r="B127" s="44" t="s">
        <v>138</v>
      </c>
      <c r="C127" s="50" t="s">
        <v>139</v>
      </c>
      <c r="D127" s="202">
        <v>42968.3</v>
      </c>
      <c r="E127" s="203">
        <v>106.5</v>
      </c>
    </row>
    <row r="128" spans="1:5" ht="28.15" customHeight="1">
      <c r="A128" s="85" t="s">
        <v>140</v>
      </c>
      <c r="B128" s="44" t="s">
        <v>141</v>
      </c>
      <c r="C128" s="50" t="s">
        <v>139</v>
      </c>
      <c r="D128" s="204">
        <v>37799</v>
      </c>
      <c r="E128" s="203">
        <v>105.5</v>
      </c>
    </row>
    <row r="129" spans="1:5" ht="19.5" customHeight="1">
      <c r="A129" s="90" t="s">
        <v>169</v>
      </c>
      <c r="B129" s="90"/>
      <c r="C129" s="90"/>
      <c r="D129" s="90"/>
      <c r="E129" s="90"/>
    </row>
    <row r="130" spans="1:5" ht="36" customHeight="1">
      <c r="A130" s="52" t="s">
        <v>170</v>
      </c>
      <c r="B130" s="44" t="s">
        <v>142</v>
      </c>
      <c r="C130" s="85" t="s">
        <v>143</v>
      </c>
      <c r="D130" s="205" t="s">
        <v>260</v>
      </c>
      <c r="E130" s="206" t="s">
        <v>261</v>
      </c>
    </row>
    <row r="131" spans="1:5" ht="17.25" customHeight="1">
      <c r="A131" s="85"/>
      <c r="B131" s="57" t="s">
        <v>144</v>
      </c>
      <c r="C131" s="85" t="s">
        <v>143</v>
      </c>
      <c r="D131" s="205" t="s">
        <v>262</v>
      </c>
      <c r="E131" s="205" t="s">
        <v>263</v>
      </c>
    </row>
    <row r="132" spans="1:5" ht="16.149999999999999" customHeight="1">
      <c r="A132" s="86" t="s">
        <v>171</v>
      </c>
      <c r="B132" s="57" t="s">
        <v>145</v>
      </c>
      <c r="C132" s="85" t="s">
        <v>146</v>
      </c>
      <c r="D132" s="205" t="s">
        <v>264</v>
      </c>
      <c r="E132" s="172">
        <v>103</v>
      </c>
    </row>
    <row r="133" spans="1:5" ht="18" customHeight="1">
      <c r="A133" s="86" t="s">
        <v>172</v>
      </c>
      <c r="B133" s="57" t="s">
        <v>147</v>
      </c>
      <c r="C133" s="85" t="s">
        <v>148</v>
      </c>
      <c r="D133" s="172">
        <v>0.7</v>
      </c>
      <c r="E133" s="172">
        <v>103</v>
      </c>
    </row>
    <row r="134" spans="1:5" ht="25.5" customHeight="1">
      <c r="A134" s="85" t="s">
        <v>173</v>
      </c>
      <c r="B134" s="44" t="s">
        <v>149</v>
      </c>
      <c r="C134" s="85" t="s">
        <v>148</v>
      </c>
      <c r="D134" s="172">
        <v>12.7</v>
      </c>
      <c r="E134" s="172">
        <v>59.1</v>
      </c>
    </row>
    <row r="135" spans="1:5" ht="25.5">
      <c r="A135" s="85" t="s">
        <v>174</v>
      </c>
      <c r="B135" s="44" t="s">
        <v>150</v>
      </c>
      <c r="C135" s="85" t="s">
        <v>148</v>
      </c>
      <c r="D135" s="172">
        <v>89.6</v>
      </c>
      <c r="E135" s="172">
        <v>98.3</v>
      </c>
    </row>
    <row r="136" spans="1:5" ht="39" customHeight="1">
      <c r="A136" s="85" t="s">
        <v>175</v>
      </c>
      <c r="B136" s="44" t="s">
        <v>151</v>
      </c>
      <c r="C136" s="85" t="s">
        <v>148</v>
      </c>
      <c r="D136" s="172">
        <v>93.9</v>
      </c>
      <c r="E136" s="172">
        <v>107.1</v>
      </c>
    </row>
    <row r="137" spans="1:5" ht="16.5" customHeight="1">
      <c r="A137" s="86"/>
      <c r="B137" s="100" t="s">
        <v>88</v>
      </c>
      <c r="C137" s="100"/>
      <c r="D137" s="100"/>
      <c r="E137" s="100"/>
    </row>
    <row r="138" spans="1:5" ht="16.5" customHeight="1">
      <c r="A138" s="65"/>
      <c r="B138" s="44" t="s">
        <v>152</v>
      </c>
      <c r="C138" s="85" t="s">
        <v>148</v>
      </c>
      <c r="D138" s="172">
        <v>100</v>
      </c>
      <c r="E138" s="172">
        <v>100</v>
      </c>
    </row>
    <row r="139" spans="1:5" ht="13.9" customHeight="1">
      <c r="A139" s="65"/>
      <c r="B139" s="44" t="s">
        <v>153</v>
      </c>
      <c r="C139" s="85" t="s">
        <v>148</v>
      </c>
      <c r="D139" s="172">
        <v>86</v>
      </c>
      <c r="E139" s="172">
        <v>148.80000000000001</v>
      </c>
    </row>
    <row r="140" spans="1:5" ht="13.15" customHeight="1">
      <c r="A140" s="65"/>
      <c r="B140" s="44" t="s">
        <v>154</v>
      </c>
      <c r="C140" s="85" t="s">
        <v>148</v>
      </c>
      <c r="D140" s="172">
        <v>96.2</v>
      </c>
      <c r="E140" s="172">
        <v>99</v>
      </c>
    </row>
    <row r="141" spans="1:5" ht="12" customHeight="1">
      <c r="A141" s="65"/>
      <c r="B141" s="44" t="s">
        <v>155</v>
      </c>
      <c r="C141" s="85" t="s">
        <v>156</v>
      </c>
      <c r="D141" s="172">
        <v>92</v>
      </c>
      <c r="E141" s="172">
        <v>95.6</v>
      </c>
    </row>
    <row r="143" spans="1:5">
      <c r="A143" s="89"/>
      <c r="B143" s="89"/>
      <c r="C143" s="89"/>
      <c r="D143" s="89"/>
      <c r="E143" s="89"/>
    </row>
    <row r="164" ht="37.9" customHeight="1"/>
    <row r="175" ht="13.15" customHeight="1"/>
    <row r="176" ht="65.45" customHeight="1"/>
    <row r="177" ht="13.9" customHeight="1"/>
    <row r="178" ht="13.9" customHeight="1"/>
    <row r="179" ht="13.9" customHeight="1"/>
    <row r="180" ht="13.9" customHeight="1"/>
    <row r="181" ht="13.9" customHeight="1"/>
    <row r="182" ht="13.9" customHeight="1"/>
    <row r="183" ht="13.9" customHeight="1"/>
    <row r="187" ht="13.9" customHeight="1"/>
    <row r="189" ht="12" customHeight="1"/>
    <row r="193" ht="13.9" customHeight="1"/>
    <row r="194" ht="64.900000000000006" customHeight="1"/>
    <row r="200" ht="13.9" customHeight="1"/>
    <row r="203" ht="14.45" customHeight="1"/>
    <row r="231" ht="13.15" customHeight="1"/>
    <row r="260" ht="13.9" customHeight="1"/>
    <row r="269" ht="40.15" customHeight="1"/>
    <row r="276" ht="13.9" customHeight="1"/>
    <row r="281" ht="14.45" customHeight="1"/>
    <row r="282" ht="24.6" customHeight="1"/>
  </sheetData>
  <mergeCells count="32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6:A59"/>
    <mergeCell ref="B66:E66"/>
    <mergeCell ref="B81:E81"/>
    <mergeCell ref="A9:E9"/>
    <mergeCell ref="A18:E18"/>
    <mergeCell ref="A19:A35"/>
    <mergeCell ref="B20:E20"/>
    <mergeCell ref="B37:E37"/>
    <mergeCell ref="A54:E54"/>
    <mergeCell ref="A36:A51"/>
    <mergeCell ref="A52:E52"/>
    <mergeCell ref="A96:E96"/>
    <mergeCell ref="A60:E60"/>
    <mergeCell ref="B92:E92"/>
    <mergeCell ref="A90:E90"/>
    <mergeCell ref="A64:E64"/>
    <mergeCell ref="A143:E143"/>
    <mergeCell ref="B137:E137"/>
    <mergeCell ref="A98:A115"/>
    <mergeCell ref="B98:E98"/>
    <mergeCell ref="A116:A127"/>
    <mergeCell ref="A129:E129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5"/>
  <sheetViews>
    <sheetView zoomScale="75" zoomScaleNormal="75" workbookViewId="0">
      <selection activeCell="I9" sqref="I9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20" t="s">
        <v>51</v>
      </c>
      <c r="B2" s="120"/>
      <c r="C2" s="120"/>
      <c r="D2" s="120"/>
      <c r="E2" s="120"/>
    </row>
    <row r="3" spans="1:6" ht="19.5" customHeight="1" thickBot="1">
      <c r="A3" s="125"/>
      <c r="B3" s="18" t="s">
        <v>52</v>
      </c>
      <c r="C3" s="127" t="s">
        <v>6</v>
      </c>
      <c r="D3" s="121" t="s">
        <v>53</v>
      </c>
      <c r="E3" s="122"/>
    </row>
    <row r="4" spans="1:6" ht="29.25" thickBot="1">
      <c r="A4" s="126"/>
      <c r="B4" s="33" t="s">
        <v>54</v>
      </c>
      <c r="C4" s="128"/>
      <c r="D4" s="87" t="s">
        <v>271</v>
      </c>
      <c r="E4" s="87" t="s">
        <v>55</v>
      </c>
      <c r="F4" s="15"/>
    </row>
    <row r="5" spans="1:6" ht="24" customHeight="1">
      <c r="A5" s="123" t="s">
        <v>157</v>
      </c>
      <c r="B5" s="124"/>
      <c r="C5" s="124"/>
      <c r="D5" s="124"/>
      <c r="E5" s="122"/>
      <c r="F5" s="16"/>
    </row>
    <row r="6" spans="1:6" ht="85.5" customHeight="1">
      <c r="A6" s="132"/>
      <c r="B6" s="34"/>
      <c r="C6" s="129" t="s">
        <v>56</v>
      </c>
      <c r="D6" s="81" t="s">
        <v>246</v>
      </c>
      <c r="E6" s="22" t="s">
        <v>234</v>
      </c>
      <c r="F6" s="17"/>
    </row>
    <row r="7" spans="1:6" ht="54.75" customHeight="1">
      <c r="A7" s="133"/>
      <c r="B7" s="79"/>
      <c r="C7" s="130"/>
      <c r="D7" s="82" t="s">
        <v>248</v>
      </c>
      <c r="E7" s="22"/>
      <c r="F7" s="17"/>
    </row>
    <row r="8" spans="1:6" ht="69.75" customHeight="1">
      <c r="A8" s="133"/>
      <c r="B8" s="79"/>
      <c r="C8" s="130"/>
      <c r="D8" s="82" t="s">
        <v>251</v>
      </c>
      <c r="E8" s="22"/>
      <c r="F8" s="17"/>
    </row>
    <row r="9" spans="1:6" ht="85.5" customHeight="1">
      <c r="A9" s="134"/>
      <c r="B9" s="79"/>
      <c r="C9" s="131"/>
      <c r="D9" s="22" t="s">
        <v>247</v>
      </c>
      <c r="E9" s="22"/>
      <c r="F9" s="17"/>
    </row>
    <row r="10" spans="1:6" ht="19.5" customHeight="1">
      <c r="A10" s="117" t="s">
        <v>158</v>
      </c>
      <c r="B10" s="118"/>
      <c r="C10" s="118"/>
      <c r="D10" s="118"/>
      <c r="E10" s="119"/>
      <c r="F10" s="17"/>
    </row>
    <row r="11" spans="1:6" ht="41.25" customHeight="1">
      <c r="A11" s="39" t="s">
        <v>212</v>
      </c>
      <c r="B11" s="32"/>
      <c r="C11" s="37" t="s">
        <v>213</v>
      </c>
      <c r="D11" s="37" t="s">
        <v>272</v>
      </c>
      <c r="E11" s="207" t="s">
        <v>273</v>
      </c>
      <c r="F11" s="17"/>
    </row>
    <row r="12" spans="1:6" ht="123" customHeight="1">
      <c r="A12" s="116" t="s">
        <v>162</v>
      </c>
      <c r="B12" s="19"/>
      <c r="C12" s="21"/>
      <c r="D12" s="36" t="s">
        <v>257</v>
      </c>
      <c r="E12" s="35" t="s">
        <v>235</v>
      </c>
      <c r="F12" s="17"/>
    </row>
    <row r="13" spans="1:6" ht="120.75" customHeight="1">
      <c r="A13" s="116"/>
      <c r="B13" s="19"/>
      <c r="C13" s="18"/>
      <c r="D13" s="36" t="s">
        <v>256</v>
      </c>
      <c r="E13" s="20" t="s">
        <v>236</v>
      </c>
    </row>
    <row r="14" spans="1:6" ht="126" customHeight="1">
      <c r="A14" s="116"/>
      <c r="B14" s="19"/>
      <c r="C14" s="18"/>
      <c r="D14" s="20" t="s">
        <v>255</v>
      </c>
      <c r="E14" s="66" t="s">
        <v>237</v>
      </c>
    </row>
    <row r="15" spans="1:6" ht="141.75" customHeight="1">
      <c r="A15" s="116"/>
      <c r="B15" s="19"/>
      <c r="C15" s="18"/>
      <c r="D15" s="20" t="s">
        <v>254</v>
      </c>
      <c r="E15" s="66" t="s">
        <v>238</v>
      </c>
    </row>
    <row r="16" spans="1:6" ht="48.75" customHeight="1">
      <c r="A16" s="116"/>
      <c r="B16" s="19"/>
      <c r="C16" s="18"/>
      <c r="D16" s="20" t="s">
        <v>253</v>
      </c>
      <c r="E16" s="80"/>
    </row>
    <row r="17" spans="1:5" ht="63">
      <c r="A17" s="116"/>
      <c r="B17" s="19"/>
      <c r="C17" s="18"/>
      <c r="D17" s="20" t="s">
        <v>274</v>
      </c>
      <c r="E17" s="80"/>
    </row>
    <row r="18" spans="1:5" ht="72.75" customHeight="1">
      <c r="A18" s="116"/>
      <c r="B18" s="19"/>
      <c r="C18" s="18"/>
      <c r="D18" s="20" t="s">
        <v>252</v>
      </c>
      <c r="E18" s="80"/>
    </row>
    <row r="19" spans="1:5" ht="68.25" customHeight="1">
      <c r="A19" s="116"/>
      <c r="B19" s="19"/>
      <c r="C19" s="18"/>
      <c r="D19" s="20" t="s">
        <v>250</v>
      </c>
      <c r="E19" s="80"/>
    </row>
    <row r="20" spans="1:5" ht="51.75" customHeight="1">
      <c r="A20" s="116"/>
      <c r="B20" s="19"/>
      <c r="C20" s="18"/>
      <c r="D20" s="20" t="s">
        <v>249</v>
      </c>
      <c r="E20" s="80"/>
    </row>
    <row r="21" spans="1:5" ht="78.75">
      <c r="A21" s="116"/>
      <c r="B21" s="19"/>
      <c r="C21" s="18"/>
      <c r="D21" s="22" t="s">
        <v>275</v>
      </c>
      <c r="E21" s="80"/>
    </row>
    <row r="22" spans="1:5" ht="47.25">
      <c r="A22" s="116"/>
      <c r="B22" s="19"/>
      <c r="C22" s="18"/>
      <c r="D22" s="22" t="s">
        <v>276</v>
      </c>
      <c r="E22" s="80"/>
    </row>
    <row r="23" spans="1:5" ht="47.25">
      <c r="A23" s="116"/>
      <c r="B23" s="19"/>
      <c r="C23" s="18"/>
      <c r="D23" s="22" t="s">
        <v>277</v>
      </c>
      <c r="E23" s="80"/>
    </row>
    <row r="24" spans="1:5" ht="63">
      <c r="A24" s="116"/>
      <c r="B24" s="19"/>
      <c r="C24" s="18"/>
      <c r="D24" s="22" t="s">
        <v>278</v>
      </c>
      <c r="E24" s="80"/>
    </row>
    <row r="25" spans="1:5" ht="63">
      <c r="A25" s="116"/>
      <c r="B25" s="19"/>
      <c r="C25" s="18"/>
      <c r="D25" s="22" t="s">
        <v>279</v>
      </c>
      <c r="E25" s="80"/>
    </row>
  </sheetData>
  <mergeCells count="9">
    <mergeCell ref="A12:A25"/>
    <mergeCell ref="A10:E10"/>
    <mergeCell ref="A2:E2"/>
    <mergeCell ref="D3:E3"/>
    <mergeCell ref="A5:E5"/>
    <mergeCell ref="A3:A4"/>
    <mergeCell ref="C3:C4"/>
    <mergeCell ref="C6:C9"/>
    <mergeCell ref="A6:A9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4"/>
  <sheetViews>
    <sheetView topLeftCell="A10" workbookViewId="0">
      <selection activeCell="E11" sqref="E11:E12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140625" style="10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8.85546875" style="10" customWidth="1"/>
    <col min="11" max="11" width="9.28515625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35" t="s">
        <v>57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"/>
    </row>
    <row r="2" spans="1:14" ht="18" customHeight="1">
      <c r="A2" s="137" t="s">
        <v>58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4" ht="16.5" customHeight="1">
      <c r="A3" s="138" t="s">
        <v>59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4" ht="16.5" customHeight="1" thickBot="1">
      <c r="A4" s="139" t="s">
        <v>267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4" ht="53.25" customHeight="1">
      <c r="A5" s="144" t="s">
        <v>60</v>
      </c>
      <c r="B5" s="142" t="s">
        <v>72</v>
      </c>
      <c r="C5" s="142" t="s">
        <v>209</v>
      </c>
      <c r="D5" s="142" t="s">
        <v>61</v>
      </c>
      <c r="E5" s="148" t="s">
        <v>159</v>
      </c>
      <c r="F5" s="149"/>
      <c r="G5" s="148" t="s">
        <v>227</v>
      </c>
      <c r="H5" s="149"/>
      <c r="I5" s="142" t="s">
        <v>228</v>
      </c>
      <c r="J5" s="148" t="s">
        <v>160</v>
      </c>
      <c r="K5" s="149"/>
      <c r="L5" s="140" t="s">
        <v>62</v>
      </c>
    </row>
    <row r="6" spans="1:14" ht="8.25" customHeight="1">
      <c r="A6" s="145"/>
      <c r="B6" s="143"/>
      <c r="C6" s="143"/>
      <c r="D6" s="143"/>
      <c r="E6" s="150"/>
      <c r="F6" s="151"/>
      <c r="G6" s="150"/>
      <c r="H6" s="151"/>
      <c r="I6" s="143"/>
      <c r="J6" s="154"/>
      <c r="K6" s="155"/>
      <c r="L6" s="141"/>
    </row>
    <row r="7" spans="1:14" ht="3" hidden="1" customHeight="1">
      <c r="A7" s="145"/>
      <c r="B7" s="143"/>
      <c r="C7" s="143"/>
      <c r="D7" s="143"/>
      <c r="E7" s="152"/>
      <c r="F7" s="153"/>
      <c r="G7" s="152"/>
      <c r="H7" s="153"/>
      <c r="I7" s="143"/>
      <c r="J7" s="156"/>
      <c r="K7" s="157"/>
      <c r="L7" s="141"/>
    </row>
    <row r="8" spans="1:14" ht="15" customHeight="1" thickBot="1">
      <c r="A8" s="146"/>
      <c r="B8" s="147"/>
      <c r="C8" s="147"/>
      <c r="D8" s="147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208" t="s">
        <v>208</v>
      </c>
      <c r="B9" s="209" t="s">
        <v>210</v>
      </c>
      <c r="C9" s="210" t="s">
        <v>229</v>
      </c>
      <c r="D9" s="210" t="s">
        <v>203</v>
      </c>
      <c r="E9" s="211">
        <v>290168.55</v>
      </c>
      <c r="F9" s="211">
        <v>220697.74</v>
      </c>
      <c r="G9" s="211">
        <v>0</v>
      </c>
      <c r="H9" s="211">
        <v>0</v>
      </c>
      <c r="I9" s="212" t="s">
        <v>268</v>
      </c>
      <c r="J9" s="212">
        <v>94629.63</v>
      </c>
      <c r="K9" s="211">
        <v>94629.63</v>
      </c>
      <c r="L9" s="212" t="s">
        <v>269</v>
      </c>
    </row>
    <row r="10" spans="1:14" ht="96.75" customHeight="1">
      <c r="A10" s="213" t="s">
        <v>223</v>
      </c>
      <c r="B10" s="214"/>
      <c r="C10" s="210"/>
      <c r="D10" s="210"/>
      <c r="E10" s="211"/>
      <c r="F10" s="211"/>
      <c r="G10" s="211"/>
      <c r="H10" s="211"/>
      <c r="I10" s="215"/>
      <c r="J10" s="215"/>
      <c r="K10" s="211"/>
      <c r="L10" s="215"/>
    </row>
    <row r="11" spans="1:14" ht="62.25" customHeight="1">
      <c r="A11" s="216" t="s">
        <v>208</v>
      </c>
      <c r="B11" s="212" t="s">
        <v>224</v>
      </c>
      <c r="C11" s="217">
        <v>2024</v>
      </c>
      <c r="D11" s="214" t="s">
        <v>225</v>
      </c>
      <c r="E11" s="218">
        <v>10709.27</v>
      </c>
      <c r="F11" s="218">
        <v>6979.36</v>
      </c>
      <c r="G11" s="212">
        <v>0</v>
      </c>
      <c r="H11" s="212">
        <v>0</v>
      </c>
      <c r="I11" s="214" t="s">
        <v>231</v>
      </c>
      <c r="J11" s="212">
        <v>0</v>
      </c>
      <c r="K11" s="212">
        <v>0</v>
      </c>
      <c r="L11" s="212" t="s">
        <v>270</v>
      </c>
      <c r="M11" s="38"/>
      <c r="N11" s="38"/>
    </row>
    <row r="12" spans="1:14" ht="102.75" customHeight="1">
      <c r="A12" s="219" t="s">
        <v>230</v>
      </c>
      <c r="B12" s="215"/>
      <c r="C12" s="220"/>
      <c r="D12" s="221"/>
      <c r="E12" s="221"/>
      <c r="F12" s="221"/>
      <c r="G12" s="215"/>
      <c r="H12" s="215"/>
      <c r="I12" s="221"/>
      <c r="J12" s="215"/>
      <c r="K12" s="215"/>
      <c r="L12" s="215"/>
      <c r="M12" s="38"/>
      <c r="N12" s="38"/>
    </row>
    <row r="13" spans="1:14" ht="79.5" customHeight="1">
      <c r="A13" s="216" t="s">
        <v>208</v>
      </c>
      <c r="B13" s="209" t="s">
        <v>210</v>
      </c>
      <c r="C13" s="222" t="s">
        <v>241</v>
      </c>
      <c r="D13" s="222" t="s">
        <v>242</v>
      </c>
      <c r="E13" s="222">
        <v>244050.66</v>
      </c>
      <c r="F13" s="222">
        <v>197267.4</v>
      </c>
      <c r="G13" s="222">
        <v>0</v>
      </c>
      <c r="H13" s="222">
        <v>0</v>
      </c>
      <c r="I13" s="214" t="s">
        <v>243</v>
      </c>
      <c r="J13" s="212">
        <v>0</v>
      </c>
      <c r="K13" s="212">
        <v>0</v>
      </c>
      <c r="L13" s="214" t="s">
        <v>244</v>
      </c>
    </row>
    <row r="14" spans="1:14" ht="81.75" customHeight="1">
      <c r="A14" s="219" t="s">
        <v>240</v>
      </c>
      <c r="B14" s="209"/>
      <c r="C14" s="223"/>
      <c r="D14" s="223"/>
      <c r="E14" s="223"/>
      <c r="F14" s="223"/>
      <c r="G14" s="223"/>
      <c r="H14" s="223"/>
      <c r="I14" s="221"/>
      <c r="J14" s="215"/>
      <c r="K14" s="215"/>
      <c r="L14" s="224"/>
    </row>
  </sheetData>
  <mergeCells count="46">
    <mergeCell ref="L13:L14"/>
    <mergeCell ref="H13:H14"/>
    <mergeCell ref="G13:G14"/>
    <mergeCell ref="I13:I14"/>
    <mergeCell ref="J13:J14"/>
    <mergeCell ref="K13:K14"/>
    <mergeCell ref="B13:B14"/>
    <mergeCell ref="C13:C14"/>
    <mergeCell ref="D13:D14"/>
    <mergeCell ref="E13:E14"/>
    <mergeCell ref="F13:F14"/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topLeftCell="A19" zoomScaleNormal="100" workbookViewId="0">
      <selection activeCell="F9" sqref="F9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9.85546875" style="1" customWidth="1"/>
    <col min="4" max="4" width="25.140625" style="24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25" t="s">
        <v>64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5">
      <c r="A2" s="226" t="s">
        <v>65</v>
      </c>
      <c r="B2" s="227"/>
      <c r="C2" s="227"/>
      <c r="D2" s="227"/>
      <c r="E2" s="24"/>
    </row>
    <row r="3" spans="1:16" ht="15.75">
      <c r="A3" s="228" t="s">
        <v>73</v>
      </c>
      <c r="B3" s="137"/>
      <c r="C3" s="137"/>
      <c r="D3" s="137"/>
      <c r="E3" s="24"/>
    </row>
    <row r="4" spans="1:16" ht="15.75">
      <c r="A4" s="229" t="s">
        <v>265</v>
      </c>
      <c r="B4" s="227"/>
      <c r="C4" s="227"/>
      <c r="D4" s="227"/>
      <c r="E4" s="24"/>
    </row>
    <row r="5" spans="1:16">
      <c r="A5" s="159" t="s">
        <v>66</v>
      </c>
      <c r="B5" s="161" t="s">
        <v>67</v>
      </c>
      <c r="C5" s="161"/>
      <c r="D5" s="158" t="s">
        <v>68</v>
      </c>
    </row>
    <row r="6" spans="1:16" ht="48">
      <c r="A6" s="160"/>
      <c r="B6" s="88" t="s">
        <v>232</v>
      </c>
      <c r="C6" s="88" t="s">
        <v>266</v>
      </c>
      <c r="D6" s="158"/>
      <c r="F6" s="25"/>
    </row>
    <row r="7" spans="1:16" ht="15.75">
      <c r="A7" s="159" t="s">
        <v>69</v>
      </c>
      <c r="B7" s="159" t="s">
        <v>206</v>
      </c>
      <c r="C7" s="159" t="s">
        <v>207</v>
      </c>
      <c r="D7" s="158"/>
      <c r="F7" s="25"/>
    </row>
    <row r="8" spans="1:16" ht="3" customHeight="1">
      <c r="A8" s="159"/>
      <c r="B8" s="159"/>
      <c r="C8" s="159"/>
      <c r="D8" s="158"/>
      <c r="F8" s="25"/>
    </row>
    <row r="9" spans="1:16" ht="129.75" customHeight="1">
      <c r="A9" s="26" t="s">
        <v>190</v>
      </c>
      <c r="B9" s="74">
        <v>3129071032.77</v>
      </c>
      <c r="C9" s="74">
        <v>2074600345.46</v>
      </c>
      <c r="D9" s="42" t="s">
        <v>218</v>
      </c>
      <c r="F9" s="25"/>
    </row>
    <row r="10" spans="1:16" ht="101.25" customHeight="1">
      <c r="A10" s="26" t="s">
        <v>191</v>
      </c>
      <c r="B10" s="74">
        <v>114677006.78</v>
      </c>
      <c r="C10" s="74">
        <v>84032776.579999998</v>
      </c>
      <c r="D10" s="42" t="s">
        <v>163</v>
      </c>
      <c r="F10" s="25"/>
    </row>
    <row r="11" spans="1:16" ht="102.75" customHeight="1">
      <c r="A11" s="26" t="s">
        <v>202</v>
      </c>
      <c r="B11" s="74">
        <v>274994316.30000001</v>
      </c>
      <c r="C11" s="74">
        <v>198137613.16999999</v>
      </c>
      <c r="D11" s="42" t="s">
        <v>164</v>
      </c>
      <c r="F11" s="25"/>
    </row>
    <row r="12" spans="1:16" ht="105" customHeight="1">
      <c r="A12" s="26" t="s">
        <v>192</v>
      </c>
      <c r="B12" s="74">
        <v>2111389.02</v>
      </c>
      <c r="C12" s="74">
        <v>1357840</v>
      </c>
      <c r="D12" s="42" t="s">
        <v>200</v>
      </c>
      <c r="F12" s="25"/>
    </row>
    <row r="13" spans="1:16" ht="105.75" customHeight="1">
      <c r="A13" s="26" t="s">
        <v>193</v>
      </c>
      <c r="B13" s="74">
        <v>3981300</v>
      </c>
      <c r="C13" s="74">
        <v>3354782</v>
      </c>
      <c r="D13" s="42" t="s">
        <v>219</v>
      </c>
      <c r="F13" s="25"/>
    </row>
    <row r="14" spans="1:16" ht="132" customHeight="1">
      <c r="A14" s="26" t="s">
        <v>194</v>
      </c>
      <c r="B14" s="74">
        <v>2633230.69</v>
      </c>
      <c r="C14" s="74">
        <v>1974923.01</v>
      </c>
      <c r="D14" s="43" t="s">
        <v>222</v>
      </c>
      <c r="F14" s="25"/>
    </row>
    <row r="15" spans="1:16" ht="51">
      <c r="A15" s="26" t="s">
        <v>195</v>
      </c>
      <c r="B15" s="74">
        <v>559843905.35000002</v>
      </c>
      <c r="C15" s="74">
        <v>191300602.41</v>
      </c>
      <c r="D15" s="42" t="s">
        <v>220</v>
      </c>
      <c r="F15" s="25"/>
    </row>
    <row r="16" spans="1:16" ht="127.5">
      <c r="A16" s="26" t="s">
        <v>211</v>
      </c>
      <c r="B16" s="74">
        <v>103977729.81</v>
      </c>
      <c r="C16" s="74">
        <v>69154017.049999997</v>
      </c>
      <c r="D16" s="42" t="s">
        <v>221</v>
      </c>
      <c r="F16" s="25"/>
    </row>
    <row r="17" spans="1:6" ht="93.75" customHeight="1">
      <c r="A17" s="26" t="s">
        <v>196</v>
      </c>
      <c r="B17" s="74">
        <v>11196306.560000001</v>
      </c>
      <c r="C17" s="74">
        <v>3543993.96</v>
      </c>
      <c r="D17" s="27" t="s">
        <v>199</v>
      </c>
      <c r="F17" s="28"/>
    </row>
    <row r="18" spans="1:6" ht="57" customHeight="1">
      <c r="A18" s="26" t="s">
        <v>197</v>
      </c>
      <c r="B18" s="75">
        <v>271914700</v>
      </c>
      <c r="C18" s="75">
        <v>177071468.88</v>
      </c>
      <c r="D18" s="42" t="s">
        <v>165</v>
      </c>
      <c r="F18" s="2"/>
    </row>
    <row r="19" spans="1:6" ht="88.5" customHeight="1">
      <c r="A19" s="26" t="s">
        <v>198</v>
      </c>
      <c r="B19" s="76">
        <v>10026623.470000001</v>
      </c>
      <c r="C19" s="75">
        <v>1366250</v>
      </c>
      <c r="D19" s="42" t="s">
        <v>166</v>
      </c>
      <c r="F19" s="2"/>
    </row>
    <row r="20" spans="1:6" ht="31.5" customHeight="1">
      <c r="A20" s="40" t="s">
        <v>70</v>
      </c>
      <c r="B20" s="77">
        <f>SUM(B9:B19)</f>
        <v>4484427540.750001</v>
      </c>
      <c r="C20" s="78">
        <f>SUM(C9:C19)</f>
        <v>2805894612.5200005</v>
      </c>
      <c r="D20" s="41"/>
      <c r="F20" s="2"/>
    </row>
    <row r="21" spans="1:6">
      <c r="B21" s="29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0"/>
      <c r="C33" s="30"/>
      <c r="D33" s="12"/>
    </row>
    <row r="34" spans="2:4">
      <c r="B34" s="30"/>
      <c r="C34" s="30"/>
      <c r="D34" s="12"/>
    </row>
    <row r="35" spans="2:4">
      <c r="B35" s="30"/>
      <c r="C35" s="30"/>
      <c r="D35" s="12"/>
    </row>
    <row r="36" spans="2:4">
      <c r="B36" s="30"/>
      <c r="C36" s="30"/>
      <c r="D36" s="12"/>
    </row>
    <row r="37" spans="2:4">
      <c r="B37" s="30"/>
      <c r="C37" s="30"/>
      <c r="D37" s="12"/>
    </row>
    <row r="38" spans="2:4">
      <c r="B38" s="30"/>
      <c r="C38" s="30"/>
      <c r="D38" s="12"/>
    </row>
    <row r="39" spans="2:4">
      <c r="B39" s="30"/>
      <c r="C39" s="30"/>
      <c r="D39" s="12"/>
    </row>
    <row r="40" spans="2:4">
      <c r="B40" s="30"/>
      <c r="C40" s="30"/>
      <c r="D40" s="12"/>
    </row>
    <row r="41" spans="2:4">
      <c r="B41" s="30"/>
      <c r="C41" s="30"/>
      <c r="D41" s="12"/>
    </row>
    <row r="42" spans="2:4">
      <c r="B42" s="30"/>
      <c r="C42" s="30"/>
      <c r="D42" s="12"/>
    </row>
    <row r="43" spans="2:4">
      <c r="B43" s="30"/>
      <c r="C43" s="30"/>
    </row>
    <row r="44" spans="2:4">
      <c r="B44" s="30"/>
      <c r="C44" s="31"/>
    </row>
    <row r="45" spans="2:4">
      <c r="C45" s="31"/>
    </row>
    <row r="46" spans="2:4">
      <c r="C46" s="31"/>
    </row>
    <row r="47" spans="2:4">
      <c r="C47" s="31"/>
    </row>
    <row r="48" spans="2:4">
      <c r="C48" s="31"/>
    </row>
    <row r="49" spans="3:3">
      <c r="C49" s="31"/>
    </row>
    <row r="50" spans="3:3">
      <c r="C50" s="31"/>
    </row>
    <row r="51" spans="3:3">
      <c r="C51" s="31"/>
    </row>
    <row r="52" spans="3:3">
      <c r="C52" s="31"/>
    </row>
    <row r="53" spans="3:3">
      <c r="C53" s="31"/>
    </row>
    <row r="54" spans="3:3">
      <c r="C54" s="31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2024-12-03T11:29:25Z</cp:lastPrinted>
  <dcterms:created xsi:type="dcterms:W3CDTF">2013-02-08T12:02:16Z</dcterms:created>
  <dcterms:modified xsi:type="dcterms:W3CDTF">2024-12-03T12:26:59Z</dcterms:modified>
</cp:coreProperties>
</file>